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lientes\Renova\MG\PRJ1701572_Gesta da Qualidade do Ar Barragem Fundao\Gestao de Analises Quimicas 2021\Campanha 07\PIXE\Fontes Emissoras\Analisados\"/>
    </mc:Choice>
  </mc:AlternateContent>
  <xr:revisionPtr revIDLastSave="0" documentId="13_ncr:1_{EADE4F9C-89CA-4D7F-9EAD-B18263C871C5}" xr6:coauthVersionLast="47" xr6:coauthVersionMax="47" xr10:uidLastSave="{00000000-0000-0000-0000-000000000000}"/>
  <bookViews>
    <workbookView xWindow="-120" yWindow="-120" windowWidth="24240" windowHeight="13140" tabRatio="905" firstSheet="4" activeTab="4" xr2:uid="{00000000-000D-0000-FFFF-FFFF00000000}"/>
  </bookViews>
  <sheets>
    <sheet name="Sample Composition" sheetId="1" r:id="rId1"/>
    <sheet name="Sample Composition (2)" sheetId="2" r:id="rId2"/>
    <sheet name="Sample Composition (3)" sheetId="3" r:id="rId3"/>
    <sheet name="Sample Composition (4)" sheetId="4" r:id="rId4"/>
    <sheet name="Sample Composition (5)" sheetId="5" r:id="rId5"/>
    <sheet name="Sample Composition (6)" sheetId="6" r:id="rId6"/>
    <sheet name="Sample Composition (7)" sheetId="7" r:id="rId7"/>
    <sheet name="Sample Composition (8)" sheetId="8" r:id="rId8"/>
    <sheet name="Sample Composition (9)" sheetId="9" r:id="rId9"/>
    <sheet name="Sample Composition (10)" sheetId="10" r:id="rId10"/>
    <sheet name="Sample Composition (11)" sheetId="11" r:id="rId11"/>
    <sheet name="Resumo" sheetId="12" r:id="rId12"/>
    <sheet name="Gráfico" sheetId="13" r:id="rId13"/>
  </sheets>
  <definedNames>
    <definedName name="_xlnm.Print_Titles" localSheetId="0">'Sample Composition'!$1:$9</definedName>
    <definedName name="_xlnm.Print_Titles" localSheetId="9">'Sample Composition (10)'!$1:$9</definedName>
    <definedName name="_xlnm.Print_Titles" localSheetId="10">'Sample Composition (11)'!$1:$9</definedName>
    <definedName name="_xlnm.Print_Titles" localSheetId="1">'Sample Composition (2)'!$1:$9</definedName>
    <definedName name="_xlnm.Print_Titles" localSheetId="2">'Sample Composition (3)'!$1:$9</definedName>
    <definedName name="_xlnm.Print_Titles" localSheetId="3">'Sample Composition (4)'!$1:$9</definedName>
    <definedName name="_xlnm.Print_Titles" localSheetId="4">'Sample Composition (5)'!$1:$9</definedName>
    <definedName name="_xlnm.Print_Titles" localSheetId="5">'Sample Composition (6)'!$1:$9</definedName>
    <definedName name="_xlnm.Print_Titles" localSheetId="6">'Sample Composition (7)'!$1:$9</definedName>
    <definedName name="_xlnm.Print_Titles" localSheetId="7">'Sample Composition (8)'!$1:$9</definedName>
    <definedName name="_xlnm.Print_Titles" localSheetId="8">'Sample Composition (9)'!$1:$9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3" i="13" l="1"/>
  <c r="L33" i="13"/>
  <c r="K33" i="13"/>
  <c r="J33" i="13"/>
  <c r="I33" i="13"/>
  <c r="H33" i="13"/>
  <c r="G33" i="13"/>
  <c r="F33" i="13"/>
  <c r="E33" i="13"/>
  <c r="D33" i="13"/>
  <c r="C33" i="13"/>
  <c r="M32" i="13"/>
  <c r="L32" i="13"/>
  <c r="K32" i="13"/>
  <c r="J32" i="13"/>
  <c r="I32" i="13"/>
  <c r="H32" i="13"/>
  <c r="G32" i="13"/>
  <c r="F32" i="13"/>
  <c r="E32" i="13"/>
  <c r="D32" i="13"/>
  <c r="C32" i="13"/>
  <c r="M31" i="13"/>
  <c r="L31" i="13"/>
  <c r="K31" i="13"/>
  <c r="J31" i="13"/>
  <c r="I31" i="13"/>
  <c r="H31" i="13"/>
  <c r="G31" i="13"/>
  <c r="F31" i="13"/>
  <c r="E31" i="13"/>
  <c r="D31" i="13"/>
  <c r="C31" i="13"/>
  <c r="M30" i="13"/>
  <c r="L30" i="13"/>
  <c r="K30" i="13"/>
  <c r="J30" i="13"/>
  <c r="I30" i="13"/>
  <c r="H30" i="13"/>
  <c r="G30" i="13"/>
  <c r="F30" i="13"/>
  <c r="E30" i="13"/>
  <c r="D30" i="13"/>
  <c r="C30" i="13"/>
  <c r="M29" i="13"/>
  <c r="L29" i="13"/>
  <c r="K29" i="13"/>
  <c r="J29" i="13"/>
  <c r="I29" i="13"/>
  <c r="H29" i="13"/>
  <c r="G29" i="13"/>
  <c r="F29" i="13"/>
  <c r="E29" i="13"/>
  <c r="D29" i="13"/>
  <c r="C29" i="13"/>
  <c r="M28" i="13"/>
  <c r="L28" i="13"/>
  <c r="K28" i="13"/>
  <c r="J28" i="13"/>
  <c r="I28" i="13"/>
  <c r="H28" i="13"/>
  <c r="G28" i="13"/>
  <c r="F28" i="13"/>
  <c r="E28" i="13"/>
  <c r="D28" i="13"/>
  <c r="C28" i="13"/>
  <c r="M27" i="13"/>
  <c r="L27" i="13"/>
  <c r="K27" i="13"/>
  <c r="J27" i="13"/>
  <c r="I27" i="13"/>
  <c r="H27" i="13"/>
  <c r="G27" i="13"/>
  <c r="F27" i="13"/>
  <c r="E27" i="13"/>
  <c r="D27" i="13"/>
  <c r="C27" i="13"/>
  <c r="M26" i="13"/>
  <c r="L26" i="13"/>
  <c r="K26" i="13"/>
  <c r="J26" i="13"/>
  <c r="I26" i="13"/>
  <c r="H26" i="13"/>
  <c r="G26" i="13"/>
  <c r="F26" i="13"/>
  <c r="E26" i="13"/>
  <c r="D26" i="13"/>
  <c r="C26" i="13"/>
  <c r="M25" i="13"/>
  <c r="L25" i="13"/>
  <c r="K25" i="13"/>
  <c r="J25" i="13"/>
  <c r="I25" i="13"/>
  <c r="H25" i="13"/>
  <c r="G25" i="13"/>
  <c r="F25" i="13"/>
  <c r="E25" i="13"/>
  <c r="D25" i="13"/>
  <c r="C25" i="13"/>
  <c r="M24" i="13"/>
  <c r="L24" i="13"/>
  <c r="K24" i="13"/>
  <c r="J24" i="13"/>
  <c r="I24" i="13"/>
  <c r="H24" i="13"/>
  <c r="G24" i="13"/>
  <c r="F24" i="13"/>
  <c r="E24" i="13"/>
  <c r="D24" i="13"/>
  <c r="C24" i="13"/>
  <c r="M23" i="13"/>
  <c r="L23" i="13"/>
  <c r="K23" i="13"/>
  <c r="J23" i="13"/>
  <c r="I23" i="13"/>
  <c r="H23" i="13"/>
  <c r="G23" i="13"/>
  <c r="F23" i="13"/>
  <c r="E23" i="13"/>
  <c r="D23" i="13"/>
  <c r="C23" i="13"/>
  <c r="M22" i="13"/>
  <c r="L22" i="13"/>
  <c r="K22" i="13"/>
  <c r="J22" i="13"/>
  <c r="I22" i="13"/>
  <c r="H22" i="13"/>
  <c r="G22" i="13"/>
  <c r="F22" i="13"/>
  <c r="E22" i="13"/>
  <c r="D22" i="13"/>
  <c r="C22" i="13"/>
  <c r="M21" i="13"/>
  <c r="L21" i="13"/>
  <c r="K21" i="13"/>
  <c r="J21" i="13"/>
  <c r="I21" i="13"/>
  <c r="H21" i="13"/>
  <c r="G21" i="13"/>
  <c r="F21" i="13"/>
  <c r="E21" i="13"/>
  <c r="D21" i="13"/>
  <c r="C21" i="13"/>
  <c r="M20" i="13"/>
  <c r="L20" i="13"/>
  <c r="K20" i="13"/>
  <c r="J20" i="13"/>
  <c r="I20" i="13"/>
  <c r="H20" i="13"/>
  <c r="G20" i="13"/>
  <c r="F20" i="13"/>
  <c r="E20" i="13"/>
  <c r="D20" i="13"/>
  <c r="C20" i="13"/>
  <c r="M19" i="13"/>
  <c r="L19" i="13"/>
  <c r="K19" i="13"/>
  <c r="J19" i="13"/>
  <c r="I19" i="13"/>
  <c r="H19" i="13"/>
  <c r="G19" i="13"/>
  <c r="F19" i="13"/>
  <c r="E19" i="13"/>
  <c r="D19" i="13"/>
  <c r="C19" i="13"/>
  <c r="M18" i="13"/>
  <c r="L18" i="13"/>
  <c r="K18" i="13"/>
  <c r="J18" i="13"/>
  <c r="I18" i="13"/>
  <c r="H18" i="13"/>
  <c r="G18" i="13"/>
  <c r="F18" i="13"/>
  <c r="E18" i="13"/>
  <c r="D18" i="13"/>
  <c r="C18" i="13"/>
  <c r="M17" i="13"/>
  <c r="L17" i="13"/>
  <c r="K17" i="13"/>
  <c r="J17" i="13"/>
  <c r="I17" i="13"/>
  <c r="H17" i="13"/>
  <c r="G17" i="13"/>
  <c r="F17" i="13"/>
  <c r="E17" i="13"/>
  <c r="D17" i="13"/>
  <c r="C17" i="13"/>
  <c r="M16" i="13"/>
  <c r="L16" i="13"/>
  <c r="K16" i="13"/>
  <c r="J16" i="13"/>
  <c r="I16" i="13"/>
  <c r="H16" i="13"/>
  <c r="G16" i="13"/>
  <c r="F16" i="13"/>
  <c r="E16" i="13"/>
  <c r="D16" i="13"/>
  <c r="C16" i="13"/>
  <c r="M15" i="13"/>
  <c r="L15" i="13"/>
  <c r="K15" i="13"/>
  <c r="J15" i="13"/>
  <c r="I15" i="13"/>
  <c r="H15" i="13"/>
  <c r="G15" i="13"/>
  <c r="F15" i="13"/>
  <c r="E15" i="13"/>
  <c r="D15" i="13"/>
  <c r="C15" i="13"/>
  <c r="M14" i="13"/>
  <c r="L14" i="13"/>
  <c r="K14" i="13"/>
  <c r="J14" i="13"/>
  <c r="I14" i="13"/>
  <c r="H14" i="13"/>
  <c r="G14" i="13"/>
  <c r="F14" i="13"/>
  <c r="E14" i="13"/>
  <c r="D14" i="13"/>
  <c r="C14" i="13"/>
  <c r="M13" i="13"/>
  <c r="L13" i="13"/>
  <c r="K13" i="13"/>
  <c r="J13" i="13"/>
  <c r="I13" i="13"/>
  <c r="H13" i="13"/>
  <c r="G13" i="13"/>
  <c r="F13" i="13"/>
  <c r="E13" i="13"/>
  <c r="D13" i="13"/>
  <c r="C13" i="13"/>
  <c r="M12" i="13"/>
  <c r="L12" i="13"/>
  <c r="K12" i="13"/>
  <c r="J12" i="13"/>
  <c r="I12" i="13"/>
  <c r="H12" i="13"/>
  <c r="G12" i="13"/>
  <c r="F12" i="13"/>
  <c r="E12" i="13"/>
  <c r="D12" i="13"/>
  <c r="C12" i="13"/>
  <c r="M11" i="13"/>
  <c r="L11" i="13"/>
  <c r="K11" i="13"/>
  <c r="J11" i="13"/>
  <c r="I11" i="13"/>
  <c r="H11" i="13"/>
  <c r="G11" i="13"/>
  <c r="F11" i="13"/>
  <c r="E11" i="13"/>
  <c r="D11" i="13"/>
  <c r="C11" i="13"/>
  <c r="M10" i="13"/>
  <c r="L10" i="13"/>
  <c r="K10" i="13"/>
  <c r="J10" i="13"/>
  <c r="I10" i="13"/>
  <c r="H10" i="13"/>
  <c r="G10" i="13"/>
  <c r="F10" i="13"/>
  <c r="E10" i="13"/>
  <c r="D10" i="13"/>
  <c r="C10" i="13"/>
  <c r="M9" i="13"/>
  <c r="L9" i="13"/>
  <c r="K9" i="13"/>
  <c r="J9" i="13"/>
  <c r="I9" i="13"/>
  <c r="H9" i="13"/>
  <c r="G9" i="13"/>
  <c r="F9" i="13"/>
  <c r="E9" i="13"/>
  <c r="D9" i="13"/>
  <c r="C9" i="13"/>
  <c r="M8" i="13"/>
  <c r="L8" i="13"/>
  <c r="K8" i="13"/>
  <c r="J8" i="13"/>
  <c r="I8" i="13"/>
  <c r="H8" i="13"/>
  <c r="G8" i="13"/>
  <c r="F8" i="13"/>
  <c r="E8" i="13"/>
  <c r="D8" i="13"/>
  <c r="C8" i="13"/>
  <c r="M6" i="13"/>
  <c r="L6" i="13"/>
  <c r="K6" i="13"/>
  <c r="J6" i="13"/>
  <c r="I6" i="13"/>
  <c r="H6" i="13"/>
  <c r="G6" i="13"/>
  <c r="F6" i="13"/>
  <c r="E6" i="13"/>
  <c r="D6" i="13"/>
  <c r="C6" i="13"/>
  <c r="M5" i="13"/>
  <c r="L5" i="13"/>
  <c r="K5" i="13"/>
  <c r="J5" i="13"/>
  <c r="I5" i="13"/>
  <c r="H5" i="13"/>
  <c r="G5" i="13"/>
  <c r="F5" i="13"/>
  <c r="E5" i="13"/>
  <c r="D5" i="13"/>
  <c r="C5" i="13"/>
  <c r="M4" i="13"/>
  <c r="L4" i="13"/>
  <c r="K4" i="13"/>
  <c r="J4" i="13"/>
  <c r="I4" i="13"/>
  <c r="H4" i="13"/>
  <c r="G4" i="13"/>
  <c r="F4" i="13"/>
  <c r="E4" i="13"/>
  <c r="D4" i="13"/>
  <c r="C4" i="13"/>
  <c r="M3" i="13"/>
  <c r="L3" i="13"/>
  <c r="K3" i="13"/>
  <c r="J3" i="13"/>
  <c r="I3" i="13"/>
  <c r="H3" i="13"/>
  <c r="G3" i="13"/>
  <c r="F3" i="13"/>
  <c r="E3" i="13"/>
  <c r="D3" i="13"/>
  <c r="C3" i="13"/>
  <c r="M2" i="13"/>
  <c r="L2" i="13"/>
  <c r="K2" i="13"/>
  <c r="J2" i="13"/>
  <c r="I2" i="13"/>
  <c r="H2" i="13"/>
  <c r="G2" i="13"/>
  <c r="F2" i="13"/>
  <c r="E2" i="13"/>
  <c r="D2" i="13"/>
  <c r="C2" i="13"/>
  <c r="F36" i="13" l="1"/>
  <c r="J36" i="13"/>
  <c r="C36" i="13"/>
  <c r="G36" i="13"/>
  <c r="K36" i="13"/>
  <c r="D36" i="13"/>
  <c r="H36" i="13"/>
  <c r="L36" i="13"/>
  <c r="E36" i="13"/>
  <c r="I36" i="13"/>
  <c r="M36" i="13"/>
  <c r="C9" i="12"/>
  <c r="D9" i="12"/>
  <c r="E9" i="12"/>
  <c r="F9" i="12"/>
  <c r="G9" i="12"/>
  <c r="H9" i="12"/>
  <c r="I9" i="12"/>
  <c r="J9" i="12"/>
  <c r="K9" i="12"/>
  <c r="L9" i="12"/>
  <c r="M9" i="12"/>
  <c r="C10" i="12"/>
  <c r="D10" i="12"/>
  <c r="E10" i="12"/>
  <c r="F10" i="12"/>
  <c r="G10" i="12"/>
  <c r="H10" i="12"/>
  <c r="I10" i="12"/>
  <c r="J10" i="12"/>
  <c r="K10" i="12"/>
  <c r="L10" i="12"/>
  <c r="M10" i="12"/>
  <c r="C11" i="12"/>
  <c r="D11" i="12"/>
  <c r="E11" i="12"/>
  <c r="F11" i="12"/>
  <c r="G11" i="12"/>
  <c r="H11" i="12"/>
  <c r="I11" i="12"/>
  <c r="J11" i="12"/>
  <c r="K11" i="12"/>
  <c r="L11" i="12"/>
  <c r="M11" i="12"/>
  <c r="C12" i="12"/>
  <c r="D12" i="12"/>
  <c r="E12" i="12"/>
  <c r="F12" i="12"/>
  <c r="G12" i="12"/>
  <c r="H12" i="12"/>
  <c r="I12" i="12"/>
  <c r="J12" i="12"/>
  <c r="K12" i="12"/>
  <c r="L12" i="12"/>
  <c r="M12" i="12"/>
  <c r="C13" i="12"/>
  <c r="D13" i="12"/>
  <c r="E13" i="12"/>
  <c r="F13" i="12"/>
  <c r="G13" i="12"/>
  <c r="H13" i="12"/>
  <c r="I13" i="12"/>
  <c r="J13" i="12"/>
  <c r="K13" i="12"/>
  <c r="L13" i="12"/>
  <c r="M13" i="12"/>
  <c r="C14" i="12"/>
  <c r="D14" i="12"/>
  <c r="E14" i="12"/>
  <c r="F14" i="12"/>
  <c r="G14" i="12"/>
  <c r="H14" i="12"/>
  <c r="I14" i="12"/>
  <c r="J14" i="12"/>
  <c r="K14" i="12"/>
  <c r="L14" i="12"/>
  <c r="M14" i="12"/>
  <c r="C15" i="12"/>
  <c r="D15" i="12"/>
  <c r="E15" i="12"/>
  <c r="F15" i="12"/>
  <c r="G15" i="12"/>
  <c r="H15" i="12"/>
  <c r="I15" i="12"/>
  <c r="J15" i="12"/>
  <c r="K15" i="12"/>
  <c r="L15" i="12"/>
  <c r="M15" i="12"/>
  <c r="C16" i="12"/>
  <c r="D16" i="12"/>
  <c r="E16" i="12"/>
  <c r="F16" i="12"/>
  <c r="G16" i="12"/>
  <c r="H16" i="12"/>
  <c r="I16" i="12"/>
  <c r="J16" i="12"/>
  <c r="K16" i="12"/>
  <c r="L16" i="12"/>
  <c r="M16" i="12"/>
  <c r="C17" i="12"/>
  <c r="D17" i="12"/>
  <c r="E17" i="12"/>
  <c r="F17" i="12"/>
  <c r="G17" i="12"/>
  <c r="H17" i="12"/>
  <c r="I17" i="12"/>
  <c r="J17" i="12"/>
  <c r="K17" i="12"/>
  <c r="L17" i="12"/>
  <c r="M17" i="12"/>
  <c r="C18" i="12"/>
  <c r="D18" i="12"/>
  <c r="E18" i="12"/>
  <c r="F18" i="12"/>
  <c r="G18" i="12"/>
  <c r="H18" i="12"/>
  <c r="I18" i="12"/>
  <c r="J18" i="12"/>
  <c r="K18" i="12"/>
  <c r="L18" i="12"/>
  <c r="M18" i="12"/>
  <c r="C19" i="12"/>
  <c r="D19" i="12"/>
  <c r="E19" i="12"/>
  <c r="F19" i="12"/>
  <c r="G19" i="12"/>
  <c r="H19" i="12"/>
  <c r="I19" i="12"/>
  <c r="J19" i="12"/>
  <c r="K19" i="12"/>
  <c r="L19" i="12"/>
  <c r="M19" i="12"/>
  <c r="C20" i="12"/>
  <c r="D20" i="12"/>
  <c r="E20" i="12"/>
  <c r="F20" i="12"/>
  <c r="G20" i="12"/>
  <c r="H20" i="12"/>
  <c r="I20" i="12"/>
  <c r="J20" i="12"/>
  <c r="K20" i="12"/>
  <c r="L20" i="12"/>
  <c r="M20" i="12"/>
  <c r="C21" i="12"/>
  <c r="D21" i="12"/>
  <c r="E21" i="12"/>
  <c r="F21" i="12"/>
  <c r="G21" i="12"/>
  <c r="H21" i="12"/>
  <c r="I21" i="12"/>
  <c r="J21" i="12"/>
  <c r="K21" i="12"/>
  <c r="L21" i="12"/>
  <c r="M21" i="12"/>
  <c r="C22" i="12"/>
  <c r="D22" i="12"/>
  <c r="E22" i="12"/>
  <c r="F22" i="12"/>
  <c r="G22" i="12"/>
  <c r="H22" i="12"/>
  <c r="I22" i="12"/>
  <c r="J22" i="12"/>
  <c r="K22" i="12"/>
  <c r="L22" i="12"/>
  <c r="M22" i="12"/>
  <c r="C23" i="12"/>
  <c r="D23" i="12"/>
  <c r="E23" i="12"/>
  <c r="F23" i="12"/>
  <c r="G23" i="12"/>
  <c r="H23" i="12"/>
  <c r="I23" i="12"/>
  <c r="J23" i="12"/>
  <c r="K23" i="12"/>
  <c r="L23" i="12"/>
  <c r="M23" i="12"/>
  <c r="C24" i="12"/>
  <c r="D24" i="12"/>
  <c r="E24" i="12"/>
  <c r="F24" i="12"/>
  <c r="G24" i="12"/>
  <c r="H24" i="12"/>
  <c r="I24" i="12"/>
  <c r="J24" i="12"/>
  <c r="K24" i="12"/>
  <c r="L24" i="12"/>
  <c r="M24" i="12"/>
  <c r="C25" i="12"/>
  <c r="D25" i="12"/>
  <c r="E25" i="12"/>
  <c r="F25" i="12"/>
  <c r="G25" i="12"/>
  <c r="H25" i="12"/>
  <c r="I25" i="12"/>
  <c r="J25" i="12"/>
  <c r="K25" i="12"/>
  <c r="L25" i="12"/>
  <c r="M25" i="12"/>
  <c r="C26" i="12"/>
  <c r="D26" i="12"/>
  <c r="E26" i="12"/>
  <c r="F26" i="12"/>
  <c r="G26" i="12"/>
  <c r="H26" i="12"/>
  <c r="I26" i="12"/>
  <c r="J26" i="12"/>
  <c r="K26" i="12"/>
  <c r="L26" i="12"/>
  <c r="M26" i="12"/>
  <c r="C27" i="12"/>
  <c r="D27" i="12"/>
  <c r="E27" i="12"/>
  <c r="F27" i="12"/>
  <c r="G27" i="12"/>
  <c r="H27" i="12"/>
  <c r="I27" i="12"/>
  <c r="J27" i="12"/>
  <c r="K27" i="12"/>
  <c r="L27" i="12"/>
  <c r="M27" i="12"/>
  <c r="C28" i="12"/>
  <c r="D28" i="12"/>
  <c r="E28" i="12"/>
  <c r="F28" i="12"/>
  <c r="G28" i="12"/>
  <c r="H28" i="12"/>
  <c r="I28" i="12"/>
  <c r="J28" i="12"/>
  <c r="K28" i="12"/>
  <c r="L28" i="12"/>
  <c r="M28" i="12"/>
  <c r="C29" i="12"/>
  <c r="D29" i="12"/>
  <c r="E29" i="12"/>
  <c r="F29" i="12"/>
  <c r="G29" i="12"/>
  <c r="H29" i="12"/>
  <c r="I29" i="12"/>
  <c r="J29" i="12"/>
  <c r="K29" i="12"/>
  <c r="L29" i="12"/>
  <c r="M29" i="12"/>
  <c r="C30" i="12"/>
  <c r="D30" i="12"/>
  <c r="E30" i="12"/>
  <c r="F30" i="12"/>
  <c r="G30" i="12"/>
  <c r="H30" i="12"/>
  <c r="I30" i="12"/>
  <c r="J30" i="12"/>
  <c r="K30" i="12"/>
  <c r="L30" i="12"/>
  <c r="M30" i="12"/>
  <c r="C31" i="12"/>
  <c r="D31" i="12"/>
  <c r="E31" i="12"/>
  <c r="F31" i="12"/>
  <c r="G31" i="12"/>
  <c r="H31" i="12"/>
  <c r="I31" i="12"/>
  <c r="J31" i="12"/>
  <c r="K31" i="12"/>
  <c r="L31" i="12"/>
  <c r="M31" i="12"/>
  <c r="C32" i="12"/>
  <c r="D32" i="12"/>
  <c r="E32" i="12"/>
  <c r="F32" i="12"/>
  <c r="G32" i="12"/>
  <c r="H32" i="12"/>
  <c r="I32" i="12"/>
  <c r="J32" i="12"/>
  <c r="K32" i="12"/>
  <c r="L32" i="12"/>
  <c r="M32" i="12"/>
  <c r="C33" i="12"/>
  <c r="D33" i="12"/>
  <c r="E33" i="12"/>
  <c r="F33" i="12"/>
  <c r="G33" i="12"/>
  <c r="H33" i="12"/>
  <c r="I33" i="12"/>
  <c r="J33" i="12"/>
  <c r="K33" i="12"/>
  <c r="L33" i="12"/>
  <c r="M33" i="12"/>
  <c r="C34" i="12"/>
  <c r="D34" i="12"/>
  <c r="E34" i="12"/>
  <c r="F34" i="12"/>
  <c r="G34" i="12"/>
  <c r="H34" i="12"/>
  <c r="I34" i="12"/>
  <c r="J34" i="12"/>
  <c r="K34" i="12"/>
  <c r="L34" i="12"/>
  <c r="M34" i="12"/>
  <c r="C35" i="12"/>
  <c r="D35" i="12"/>
  <c r="E35" i="12"/>
  <c r="F35" i="12"/>
  <c r="G35" i="12"/>
  <c r="H35" i="12"/>
  <c r="I35" i="12"/>
  <c r="J35" i="12"/>
  <c r="K35" i="12"/>
  <c r="L35" i="12"/>
  <c r="M35" i="12"/>
  <c r="C36" i="12"/>
  <c r="D36" i="12"/>
  <c r="E36" i="12"/>
  <c r="F36" i="12"/>
  <c r="G36" i="12"/>
  <c r="H36" i="12"/>
  <c r="I36" i="12"/>
  <c r="J36" i="12"/>
  <c r="K36" i="12"/>
  <c r="L36" i="12"/>
  <c r="M36" i="12"/>
  <c r="C37" i="12"/>
  <c r="D37" i="12"/>
  <c r="E37" i="12"/>
  <c r="F37" i="12"/>
  <c r="G37" i="12"/>
  <c r="H37" i="12"/>
  <c r="I37" i="12"/>
  <c r="J37" i="12"/>
  <c r="K37" i="12"/>
  <c r="L37" i="12"/>
  <c r="M37" i="12"/>
  <c r="C38" i="12"/>
  <c r="D38" i="12"/>
  <c r="E38" i="12"/>
  <c r="F38" i="12"/>
  <c r="G38" i="12"/>
  <c r="H38" i="12"/>
  <c r="I38" i="12"/>
  <c r="J38" i="12"/>
  <c r="K38" i="12"/>
  <c r="L38" i="12"/>
  <c r="M38" i="12"/>
  <c r="C39" i="12"/>
  <c r="D39" i="12"/>
  <c r="E39" i="12"/>
  <c r="F39" i="12"/>
  <c r="G39" i="12"/>
  <c r="H39" i="12"/>
  <c r="I39" i="12"/>
  <c r="J39" i="12"/>
  <c r="K39" i="12"/>
  <c r="L39" i="12"/>
  <c r="M39" i="12"/>
  <c r="C40" i="12"/>
  <c r="D40" i="12"/>
  <c r="E40" i="12"/>
  <c r="F40" i="12"/>
  <c r="G40" i="12"/>
  <c r="H40" i="12"/>
  <c r="I40" i="12"/>
  <c r="J40" i="12"/>
  <c r="K40" i="12"/>
  <c r="L40" i="12"/>
  <c r="M40" i="12"/>
  <c r="C41" i="12"/>
  <c r="D41" i="12"/>
  <c r="E41" i="12"/>
  <c r="F41" i="12"/>
  <c r="G41" i="12"/>
  <c r="H41" i="12"/>
  <c r="I41" i="12"/>
  <c r="J41" i="12"/>
  <c r="K41" i="12"/>
  <c r="L41" i="12"/>
  <c r="M41" i="12"/>
  <c r="C42" i="12"/>
  <c r="D42" i="12"/>
  <c r="E42" i="12"/>
  <c r="F42" i="12"/>
  <c r="G42" i="12"/>
  <c r="H42" i="12"/>
  <c r="I42" i="12"/>
  <c r="J42" i="12"/>
  <c r="K42" i="12"/>
  <c r="L42" i="12"/>
  <c r="M42" i="12"/>
  <c r="C43" i="12"/>
  <c r="D43" i="12"/>
  <c r="E43" i="12"/>
  <c r="F43" i="12"/>
  <c r="G43" i="12"/>
  <c r="H43" i="12"/>
  <c r="I43" i="12"/>
  <c r="J43" i="12"/>
  <c r="K43" i="12"/>
  <c r="L43" i="12"/>
  <c r="M43" i="12"/>
  <c r="C44" i="12"/>
  <c r="D44" i="12"/>
  <c r="E44" i="12"/>
  <c r="F44" i="12"/>
  <c r="G44" i="12"/>
  <c r="H44" i="12"/>
  <c r="I44" i="12"/>
  <c r="J44" i="12"/>
  <c r="K44" i="12"/>
  <c r="L44" i="12"/>
  <c r="M44" i="12"/>
  <c r="C45" i="12"/>
  <c r="D45" i="12"/>
  <c r="E45" i="12"/>
  <c r="F45" i="12"/>
  <c r="G45" i="12"/>
  <c r="H45" i="12"/>
  <c r="I45" i="12"/>
  <c r="J45" i="12"/>
  <c r="K45" i="12"/>
  <c r="L45" i="12"/>
  <c r="M45" i="12"/>
  <c r="C46" i="12"/>
  <c r="D46" i="12"/>
  <c r="E46" i="12"/>
  <c r="F46" i="12"/>
  <c r="G46" i="12"/>
  <c r="H46" i="12"/>
  <c r="I46" i="12"/>
  <c r="J46" i="12"/>
  <c r="K46" i="12"/>
  <c r="L46" i="12"/>
  <c r="M46" i="12"/>
  <c r="C47" i="12"/>
  <c r="D47" i="12"/>
  <c r="E47" i="12"/>
  <c r="F47" i="12"/>
  <c r="G47" i="12"/>
  <c r="H47" i="12"/>
  <c r="I47" i="12"/>
  <c r="J47" i="12"/>
  <c r="K47" i="12"/>
  <c r="L47" i="12"/>
  <c r="M47" i="12"/>
  <c r="C48" i="12"/>
  <c r="D48" i="12"/>
  <c r="E48" i="12"/>
  <c r="F48" i="12"/>
  <c r="G48" i="12"/>
  <c r="H48" i="12"/>
  <c r="I48" i="12"/>
  <c r="J48" i="12"/>
  <c r="K48" i="12"/>
  <c r="L48" i="12"/>
  <c r="M48" i="12"/>
  <c r="C49" i="12"/>
  <c r="D49" i="12"/>
  <c r="E49" i="12"/>
  <c r="F49" i="12"/>
  <c r="G49" i="12"/>
  <c r="H49" i="12"/>
  <c r="I49" i="12"/>
  <c r="J49" i="12"/>
  <c r="K49" i="12"/>
  <c r="L49" i="12"/>
  <c r="M49" i="12"/>
  <c r="C50" i="12"/>
  <c r="D50" i="12"/>
  <c r="E50" i="12"/>
  <c r="F50" i="12"/>
  <c r="G50" i="12"/>
  <c r="H50" i="12"/>
  <c r="I50" i="12"/>
  <c r="J50" i="12"/>
  <c r="K50" i="12"/>
  <c r="L50" i="12"/>
  <c r="M50" i="12"/>
  <c r="C51" i="12"/>
  <c r="D51" i="12"/>
  <c r="E51" i="12"/>
  <c r="F51" i="12"/>
  <c r="G51" i="12"/>
  <c r="H51" i="12"/>
  <c r="I51" i="12"/>
  <c r="J51" i="12"/>
  <c r="K51" i="12"/>
  <c r="L51" i="12"/>
  <c r="M51" i="12"/>
  <c r="C52" i="12"/>
  <c r="D52" i="12"/>
  <c r="E52" i="12"/>
  <c r="F52" i="12"/>
  <c r="G52" i="12"/>
  <c r="H52" i="12"/>
  <c r="I52" i="12"/>
  <c r="J52" i="12"/>
  <c r="K52" i="12"/>
  <c r="L52" i="12"/>
  <c r="M52" i="12"/>
  <c r="C53" i="12"/>
  <c r="D53" i="12"/>
  <c r="E53" i="12"/>
  <c r="F53" i="12"/>
  <c r="G53" i="12"/>
  <c r="H53" i="12"/>
  <c r="I53" i="12"/>
  <c r="J53" i="12"/>
  <c r="K53" i="12"/>
  <c r="L53" i="12"/>
  <c r="M53" i="12"/>
  <c r="C54" i="12"/>
  <c r="D54" i="12"/>
  <c r="E54" i="12"/>
  <c r="F54" i="12"/>
  <c r="G54" i="12"/>
  <c r="H54" i="12"/>
  <c r="I54" i="12"/>
  <c r="J54" i="12"/>
  <c r="K54" i="12"/>
  <c r="L54" i="12"/>
  <c r="M54" i="12"/>
  <c r="C55" i="12"/>
  <c r="D55" i="12"/>
  <c r="E55" i="12"/>
  <c r="F55" i="12"/>
  <c r="G55" i="12"/>
  <c r="H55" i="12"/>
  <c r="I55" i="12"/>
  <c r="J55" i="12"/>
  <c r="K55" i="12"/>
  <c r="L55" i="12"/>
  <c r="M55" i="12"/>
  <c r="C56" i="12"/>
  <c r="D56" i="12"/>
  <c r="E56" i="12"/>
  <c r="F56" i="12"/>
  <c r="G56" i="12"/>
  <c r="H56" i="12"/>
  <c r="I56" i="12"/>
  <c r="J56" i="12"/>
  <c r="K56" i="12"/>
  <c r="L56" i="12"/>
  <c r="M56" i="12"/>
  <c r="C57" i="12"/>
  <c r="D57" i="12"/>
  <c r="E57" i="12"/>
  <c r="F57" i="12"/>
  <c r="G57" i="12"/>
  <c r="H57" i="12"/>
  <c r="I57" i="12"/>
  <c r="J57" i="12"/>
  <c r="K57" i="12"/>
  <c r="L57" i="12"/>
  <c r="M57" i="12"/>
  <c r="C58" i="12"/>
  <c r="D58" i="12"/>
  <c r="E58" i="12"/>
  <c r="F58" i="12"/>
  <c r="G58" i="12"/>
  <c r="H58" i="12"/>
  <c r="I58" i="12"/>
  <c r="J58" i="12"/>
  <c r="K58" i="12"/>
  <c r="L58" i="12"/>
  <c r="M58" i="12"/>
  <c r="C59" i="12"/>
  <c r="D59" i="12"/>
  <c r="E59" i="12"/>
  <c r="F59" i="12"/>
  <c r="G59" i="12"/>
  <c r="H59" i="12"/>
  <c r="I59" i="12"/>
  <c r="J59" i="12"/>
  <c r="K59" i="12"/>
  <c r="L59" i="12"/>
  <c r="M59" i="12"/>
  <c r="C60" i="12"/>
  <c r="D60" i="12"/>
  <c r="E60" i="12"/>
  <c r="F60" i="12"/>
  <c r="G60" i="12"/>
  <c r="H60" i="12"/>
  <c r="I60" i="12"/>
  <c r="J60" i="12"/>
  <c r="K60" i="12"/>
  <c r="L60" i="12"/>
  <c r="M60" i="12"/>
  <c r="C61" i="12"/>
  <c r="D61" i="12"/>
  <c r="E61" i="12"/>
  <c r="F61" i="12"/>
  <c r="G61" i="12"/>
  <c r="H61" i="12"/>
  <c r="I61" i="12"/>
  <c r="J61" i="12"/>
  <c r="K61" i="12"/>
  <c r="L61" i="12"/>
  <c r="M61" i="12"/>
  <c r="C62" i="12"/>
  <c r="D62" i="12"/>
  <c r="E62" i="12"/>
  <c r="F62" i="12"/>
  <c r="G62" i="12"/>
  <c r="H62" i="12"/>
  <c r="I62" i="12"/>
  <c r="J62" i="12"/>
  <c r="K62" i="12"/>
  <c r="L62" i="12"/>
  <c r="M62" i="12"/>
  <c r="C63" i="12"/>
  <c r="D63" i="12"/>
  <c r="E63" i="12"/>
  <c r="F63" i="12"/>
  <c r="G63" i="12"/>
  <c r="H63" i="12"/>
  <c r="I63" i="12"/>
  <c r="J63" i="12"/>
  <c r="K63" i="12"/>
  <c r="L63" i="12"/>
  <c r="M63" i="12"/>
  <c r="C64" i="12"/>
  <c r="D64" i="12"/>
  <c r="E64" i="12"/>
  <c r="F64" i="12"/>
  <c r="G64" i="12"/>
  <c r="H64" i="12"/>
  <c r="I64" i="12"/>
  <c r="J64" i="12"/>
  <c r="K64" i="12"/>
  <c r="L64" i="12"/>
  <c r="M64" i="12"/>
  <c r="C65" i="12"/>
  <c r="D65" i="12"/>
  <c r="E65" i="12"/>
  <c r="F65" i="12"/>
  <c r="G65" i="12"/>
  <c r="H65" i="12"/>
  <c r="I65" i="12"/>
  <c r="J65" i="12"/>
  <c r="K65" i="12"/>
  <c r="L65" i="12"/>
  <c r="M65" i="12"/>
  <c r="C66" i="12"/>
  <c r="D66" i="12"/>
  <c r="E66" i="12"/>
  <c r="F66" i="12"/>
  <c r="G66" i="12"/>
  <c r="H66" i="12"/>
  <c r="I66" i="12"/>
  <c r="J66" i="12"/>
  <c r="K66" i="12"/>
  <c r="L66" i="12"/>
  <c r="M66" i="12"/>
  <c r="C67" i="12"/>
  <c r="D67" i="12"/>
  <c r="E67" i="12"/>
  <c r="F67" i="12"/>
  <c r="G67" i="12"/>
  <c r="H67" i="12"/>
  <c r="I67" i="12"/>
  <c r="J67" i="12"/>
  <c r="K67" i="12"/>
  <c r="L67" i="12"/>
  <c r="M67" i="12"/>
  <c r="C68" i="12"/>
  <c r="D68" i="12"/>
  <c r="E68" i="12"/>
  <c r="F68" i="12"/>
  <c r="G68" i="12"/>
  <c r="H68" i="12"/>
  <c r="I68" i="12"/>
  <c r="J68" i="12"/>
  <c r="K68" i="12"/>
  <c r="L68" i="12"/>
  <c r="M68" i="12"/>
  <c r="C69" i="12"/>
  <c r="D69" i="12"/>
  <c r="E69" i="12"/>
  <c r="F69" i="12"/>
  <c r="G69" i="12"/>
  <c r="H69" i="12"/>
  <c r="I69" i="12"/>
  <c r="J69" i="12"/>
  <c r="K69" i="12"/>
  <c r="L69" i="12"/>
  <c r="M69" i="12"/>
  <c r="C70" i="12"/>
  <c r="D70" i="12"/>
  <c r="E70" i="12"/>
  <c r="F70" i="12"/>
  <c r="G70" i="12"/>
  <c r="H70" i="12"/>
  <c r="I70" i="12"/>
  <c r="J70" i="12"/>
  <c r="K70" i="12"/>
  <c r="L70" i="12"/>
  <c r="M70" i="12"/>
  <c r="C71" i="12"/>
  <c r="D71" i="12"/>
  <c r="E71" i="12"/>
  <c r="F71" i="12"/>
  <c r="G71" i="12"/>
  <c r="H71" i="12"/>
  <c r="I71" i="12"/>
  <c r="J71" i="12"/>
  <c r="K71" i="12"/>
  <c r="L71" i="12"/>
  <c r="M71" i="12"/>
  <c r="C72" i="12"/>
  <c r="D72" i="12"/>
  <c r="E72" i="12"/>
  <c r="F72" i="12"/>
  <c r="G72" i="12"/>
  <c r="H72" i="12"/>
  <c r="I72" i="12"/>
  <c r="J72" i="12"/>
  <c r="K72" i="12"/>
  <c r="L72" i="12"/>
  <c r="M72" i="12"/>
  <c r="C73" i="12"/>
  <c r="D73" i="12"/>
  <c r="E73" i="12"/>
  <c r="F73" i="12"/>
  <c r="G73" i="12"/>
  <c r="H73" i="12"/>
  <c r="I73" i="12"/>
  <c r="J73" i="12"/>
  <c r="K73" i="12"/>
  <c r="L73" i="12"/>
  <c r="M73" i="12"/>
  <c r="C74" i="12"/>
  <c r="D74" i="12"/>
  <c r="E74" i="12"/>
  <c r="F74" i="12"/>
  <c r="G74" i="12"/>
  <c r="H74" i="12"/>
  <c r="I74" i="12"/>
  <c r="J74" i="12"/>
  <c r="K74" i="12"/>
  <c r="L74" i="12"/>
  <c r="M74" i="12"/>
  <c r="C75" i="12"/>
  <c r="D75" i="12"/>
  <c r="E75" i="12"/>
  <c r="F75" i="12"/>
  <c r="G75" i="12"/>
  <c r="H75" i="12"/>
  <c r="I75" i="12"/>
  <c r="J75" i="12"/>
  <c r="K75" i="12"/>
  <c r="L75" i="12"/>
  <c r="M75" i="12"/>
  <c r="C76" i="12"/>
  <c r="D76" i="12"/>
  <c r="E76" i="12"/>
  <c r="F76" i="12"/>
  <c r="G76" i="12"/>
  <c r="H76" i="12"/>
  <c r="I76" i="12"/>
  <c r="J76" i="12"/>
  <c r="K76" i="12"/>
  <c r="L76" i="12"/>
  <c r="M76" i="12"/>
  <c r="C77" i="12"/>
  <c r="D77" i="12"/>
  <c r="E77" i="12"/>
  <c r="F77" i="12"/>
  <c r="G77" i="12"/>
  <c r="H77" i="12"/>
  <c r="I77" i="12"/>
  <c r="J77" i="12"/>
  <c r="K77" i="12"/>
  <c r="L77" i="12"/>
  <c r="M77" i="12"/>
  <c r="C78" i="12"/>
  <c r="D78" i="12"/>
  <c r="E78" i="12"/>
  <c r="F78" i="12"/>
  <c r="G78" i="12"/>
  <c r="H78" i="12"/>
  <c r="I78" i="12"/>
  <c r="J78" i="12"/>
  <c r="K78" i="12"/>
  <c r="L78" i="12"/>
  <c r="M78" i="12"/>
  <c r="C79" i="12"/>
  <c r="D79" i="12"/>
  <c r="E79" i="12"/>
  <c r="F79" i="12"/>
  <c r="G79" i="12"/>
  <c r="H79" i="12"/>
  <c r="I79" i="12"/>
  <c r="J79" i="12"/>
  <c r="K79" i="12"/>
  <c r="L79" i="12"/>
  <c r="M79" i="12"/>
  <c r="C80" i="12"/>
  <c r="D80" i="12"/>
  <c r="E80" i="12"/>
  <c r="F80" i="12"/>
  <c r="G80" i="12"/>
  <c r="H80" i="12"/>
  <c r="I80" i="12"/>
  <c r="J80" i="12"/>
  <c r="K80" i="12"/>
  <c r="L80" i="12"/>
  <c r="M80" i="12"/>
  <c r="M8" i="12"/>
  <c r="L8" i="12"/>
  <c r="K8" i="12"/>
  <c r="J8" i="12"/>
  <c r="I8" i="12"/>
  <c r="H8" i="12"/>
  <c r="G8" i="12"/>
  <c r="F8" i="12"/>
  <c r="E8" i="12"/>
  <c r="D8" i="12"/>
  <c r="C8" i="12"/>
  <c r="C3" i="12"/>
  <c r="D3" i="12"/>
  <c r="E3" i="12"/>
  <c r="F3" i="12"/>
  <c r="G3" i="12"/>
  <c r="H3" i="12"/>
  <c r="I3" i="12"/>
  <c r="J3" i="12"/>
  <c r="K3" i="12"/>
  <c r="L3" i="12"/>
  <c r="M3" i="12"/>
  <c r="C4" i="12"/>
  <c r="D4" i="12"/>
  <c r="E4" i="12"/>
  <c r="F4" i="12"/>
  <c r="G4" i="12"/>
  <c r="H4" i="12"/>
  <c r="I4" i="12"/>
  <c r="J4" i="12"/>
  <c r="K4" i="12"/>
  <c r="L4" i="12"/>
  <c r="M4" i="12"/>
  <c r="C5" i="12"/>
  <c r="D5" i="12"/>
  <c r="E5" i="12"/>
  <c r="F5" i="12"/>
  <c r="G5" i="12"/>
  <c r="H5" i="12"/>
  <c r="I5" i="12"/>
  <c r="J5" i="12"/>
  <c r="K5" i="12"/>
  <c r="L5" i="12"/>
  <c r="M5" i="12"/>
  <c r="C6" i="12"/>
  <c r="D6" i="12"/>
  <c r="E6" i="12"/>
  <c r="F6" i="12"/>
  <c r="G6" i="12"/>
  <c r="H6" i="12"/>
  <c r="I6" i="12"/>
  <c r="J6" i="12"/>
  <c r="K6" i="12"/>
  <c r="L6" i="12"/>
  <c r="M6" i="12"/>
  <c r="M2" i="12"/>
  <c r="L2" i="12"/>
  <c r="K2" i="12"/>
  <c r="J2" i="12"/>
  <c r="I2" i="12"/>
  <c r="H2" i="12"/>
  <c r="G2" i="12"/>
  <c r="F2" i="12"/>
  <c r="E2" i="12"/>
  <c r="D2" i="12"/>
  <c r="C2" i="12"/>
  <c r="H83" i="12" l="1"/>
  <c r="I83" i="12"/>
  <c r="M83" i="12"/>
  <c r="G83" i="12"/>
  <c r="C83" i="12"/>
  <c r="L83" i="12"/>
  <c r="F83" i="12"/>
  <c r="K83" i="12"/>
  <c r="E83" i="12"/>
  <c r="J83" i="12"/>
  <c r="D83" i="12"/>
</calcChain>
</file>

<file path=xl/sharedStrings.xml><?xml version="1.0" encoding="utf-8"?>
<sst xmlns="http://schemas.openxmlformats.org/spreadsheetml/2006/main" count="2108" uniqueCount="1010">
  <si>
    <t>Date:</t>
  </si>
  <si>
    <t>Run:</t>
  </si>
  <si>
    <t>Job:</t>
  </si>
  <si>
    <t>7426-21</t>
  </si>
  <si>
    <t>Name:</t>
  </si>
  <si>
    <t>EcoSoft</t>
  </si>
  <si>
    <t>Project:</t>
  </si>
  <si>
    <t>Marcela Curbani</t>
  </si>
  <si>
    <t>Target:</t>
  </si>
  <si>
    <t>Element</t>
  </si>
  <si>
    <t>Energy</t>
  </si>
  <si>
    <t>Det. Limit</t>
  </si>
  <si>
    <t>Concentration</t>
  </si>
  <si>
    <t>Error</t>
  </si>
  <si>
    <t>Name</t>
  </si>
  <si>
    <t>(keV)</t>
  </si>
  <si>
    <t>95% Conf.</t>
  </si>
  <si>
    <t>Mass</t>
  </si>
  <si>
    <t>Na</t>
  </si>
  <si>
    <t>Magnesium</t>
  </si>
  <si>
    <t>639.400 ppm</t>
  </si>
  <si>
    <t>Aluminium</t>
  </si>
  <si>
    <t>302.300 ppm</t>
  </si>
  <si>
    <t>Silicon</t>
  </si>
  <si>
    <t>458.800 ppm</t>
  </si>
  <si>
    <t>P</t>
  </si>
  <si>
    <t>215.500 ppm</t>
  </si>
  <si>
    <t>Sulphur</t>
  </si>
  <si>
    <t>153.900 ppm</t>
  </si>
  <si>
    <t>104.336 ppm</t>
  </si>
  <si>
    <t>Chlorine</t>
  </si>
  <si>
    <t>134.800 ppm</t>
  </si>
  <si>
    <t>79.371 ppm</t>
  </si>
  <si>
    <t>Potassium</t>
  </si>
  <si>
    <t>166.200 ppm</t>
  </si>
  <si>
    <t>Calcium</t>
  </si>
  <si>
    <t>182.000 ppm</t>
  </si>
  <si>
    <t>Sc</t>
  </si>
  <si>
    <t>189.900 ppm</t>
  </si>
  <si>
    <t>Titanium</t>
  </si>
  <si>
    <t>249.600 ppm</t>
  </si>
  <si>
    <t>V</t>
  </si>
  <si>
    <t>212.400 ppm</t>
  </si>
  <si>
    <t>Chromium</t>
  </si>
  <si>
    <t>40.610 ppm</t>
  </si>
  <si>
    <t>24.344 ppm</t>
  </si>
  <si>
    <t>Manganese</t>
  </si>
  <si>
    <t>27.530 ppm</t>
  </si>
  <si>
    <t>Iron</t>
  </si>
  <si>
    <t>48.800 ppm</t>
  </si>
  <si>
    <t>Co</t>
  </si>
  <si>
    <t>276.400 ppm</t>
  </si>
  <si>
    <t>Nickel</t>
  </si>
  <si>
    <t>10.380 ppm</t>
  </si>
  <si>
    <t>6.795 ppm</t>
  </si>
  <si>
    <t>Copper</t>
  </si>
  <si>
    <t>4.298 ppm</t>
  </si>
  <si>
    <t>4.754 ppm</t>
  </si>
  <si>
    <t>Zinc</t>
  </si>
  <si>
    <t>4.523 ppm</t>
  </si>
  <si>
    <t>5.172 ppm</t>
  </si>
  <si>
    <t>Gallium</t>
  </si>
  <si>
    <t>4.634 ppm</t>
  </si>
  <si>
    <t>3.358 ppm</t>
  </si>
  <si>
    <t>Ge</t>
  </si>
  <si>
    <t>2.894 ppm</t>
  </si>
  <si>
    <t>As</t>
  </si>
  <si>
    <t>3.438 ppm</t>
  </si>
  <si>
    <t>Se</t>
  </si>
  <si>
    <t>4.399 ppm</t>
  </si>
  <si>
    <t>Br</t>
  </si>
  <si>
    <t>3.494 ppm</t>
  </si>
  <si>
    <t>Rubidium</t>
  </si>
  <si>
    <t>8.820 ppm</t>
  </si>
  <si>
    <t>9.605 ppm</t>
  </si>
  <si>
    <t>Strontium</t>
  </si>
  <si>
    <t>7.042 ppm</t>
  </si>
  <si>
    <t>9.008 ppm</t>
  </si>
  <si>
    <t>Y</t>
  </si>
  <si>
    <t>24.250 ppm</t>
  </si>
  <si>
    <t>Zirconium</t>
  </si>
  <si>
    <t>20.440 ppm</t>
  </si>
  <si>
    <t>23.948 ppm</t>
  </si>
  <si>
    <t>Niobium</t>
  </si>
  <si>
    <t>15.310 ppm</t>
  </si>
  <si>
    <t>13.180 ppm</t>
  </si>
  <si>
    <t>Mo</t>
  </si>
  <si>
    <t>13.270 ppm</t>
  </si>
  <si>
    <t>Tc</t>
  </si>
  <si>
    <t>12.140 ppm</t>
  </si>
  <si>
    <t>Ru</t>
  </si>
  <si>
    <t>14.360 ppm</t>
  </si>
  <si>
    <t>Rh</t>
  </si>
  <si>
    <t>17.400 ppm</t>
  </si>
  <si>
    <t>Pd</t>
  </si>
  <si>
    <t>15.890 ppm</t>
  </si>
  <si>
    <t>Ag</t>
  </si>
  <si>
    <t>38.750 ppm</t>
  </si>
  <si>
    <t>Cd</t>
  </si>
  <si>
    <t>37.480 ppm</t>
  </si>
  <si>
    <t>In</t>
  </si>
  <si>
    <t>51.900 ppm</t>
  </si>
  <si>
    <t>Sn</t>
  </si>
  <si>
    <t>33.840 ppm</t>
  </si>
  <si>
    <t>Sb</t>
  </si>
  <si>
    <t>67.880 ppm</t>
  </si>
  <si>
    <t>Te</t>
  </si>
  <si>
    <t>I</t>
  </si>
  <si>
    <t>460.500 ppm</t>
  </si>
  <si>
    <t>Cs</t>
  </si>
  <si>
    <t>313.000 ppm</t>
  </si>
  <si>
    <t>Ba</t>
  </si>
  <si>
    <t>La</t>
  </si>
  <si>
    <t>852.900 ppm</t>
  </si>
  <si>
    <t>Ce</t>
  </si>
  <si>
    <t>366.900 ppm</t>
  </si>
  <si>
    <t>Pr</t>
  </si>
  <si>
    <t>229.200 ppm</t>
  </si>
  <si>
    <t>Nd</t>
  </si>
  <si>
    <t>119.000 ppm</t>
  </si>
  <si>
    <t>Pm</t>
  </si>
  <si>
    <t>110.000 ppm</t>
  </si>
  <si>
    <t>Sm</t>
  </si>
  <si>
    <t>49.590 ppm</t>
  </si>
  <si>
    <t>Eu</t>
  </si>
  <si>
    <t>166.800 ppm</t>
  </si>
  <si>
    <t>Gd</t>
  </si>
  <si>
    <t>77.500 ppm</t>
  </si>
  <si>
    <t>Tb</t>
  </si>
  <si>
    <t>440.500 ppm</t>
  </si>
  <si>
    <t>Dy</t>
  </si>
  <si>
    <t>558.000 ppm</t>
  </si>
  <si>
    <t>Ho</t>
  </si>
  <si>
    <t>44.290 ppm</t>
  </si>
  <si>
    <t>Er</t>
  </si>
  <si>
    <t>198.700 ppm</t>
  </si>
  <si>
    <t>Tm</t>
  </si>
  <si>
    <t>169.400 ppm</t>
  </si>
  <si>
    <t>Yb</t>
  </si>
  <si>
    <t>30.620 ppm</t>
  </si>
  <si>
    <t>Lu</t>
  </si>
  <si>
    <t>15.940 ppm</t>
  </si>
  <si>
    <t>Hf</t>
  </si>
  <si>
    <t>14.040 ppm</t>
  </si>
  <si>
    <t>Ta</t>
  </si>
  <si>
    <t>18.440 ppm</t>
  </si>
  <si>
    <t>W</t>
  </si>
  <si>
    <t>10.770 ppm</t>
  </si>
  <si>
    <t>Re</t>
  </si>
  <si>
    <t>28.430 ppm</t>
  </si>
  <si>
    <t>Os</t>
  </si>
  <si>
    <t>12.570 ppm</t>
  </si>
  <si>
    <t>Ir</t>
  </si>
  <si>
    <t>13.440 ppm</t>
  </si>
  <si>
    <t>Pt</t>
  </si>
  <si>
    <t>11.940 ppm</t>
  </si>
  <si>
    <t>Au</t>
  </si>
  <si>
    <t>7.439 ppm</t>
  </si>
  <si>
    <t>Hg</t>
  </si>
  <si>
    <t>8.103 ppm</t>
  </si>
  <si>
    <t>Tl</t>
  </si>
  <si>
    <t>9.043 ppm</t>
  </si>
  <si>
    <t>Pb</t>
  </si>
  <si>
    <t>12.870 ppm</t>
  </si>
  <si>
    <t>Bi</t>
  </si>
  <si>
    <t>6.910 ppm</t>
  </si>
  <si>
    <t>Th</t>
  </si>
  <si>
    <t>25.130 ppm</t>
  </si>
  <si>
    <t>U</t>
  </si>
  <si>
    <t>24.610 ppm</t>
  </si>
  <si>
    <t>600.500 ppm</t>
  </si>
  <si>
    <t>287.100 ppm</t>
  </si>
  <si>
    <t>306.400 ppm</t>
  </si>
  <si>
    <t>199.600 ppm</t>
  </si>
  <si>
    <t>104.100 ppm</t>
  </si>
  <si>
    <t>87.130 ppm</t>
  </si>
  <si>
    <t>147.500 ppm</t>
  </si>
  <si>
    <t>182.800 ppm</t>
  </si>
  <si>
    <t>306.600 ppm</t>
  </si>
  <si>
    <t>198.600 ppm</t>
  </si>
  <si>
    <t>312.900 ppm</t>
  </si>
  <si>
    <t>Cr</t>
  </si>
  <si>
    <t>50.600 ppm</t>
  </si>
  <si>
    <t>27.630 ppm</t>
  </si>
  <si>
    <t>47.570 ppm</t>
  </si>
  <si>
    <t>261.000 ppm</t>
  </si>
  <si>
    <t>8.493 ppm</t>
  </si>
  <si>
    <t>5.894 ppm</t>
  </si>
  <si>
    <t>4.611 ppm</t>
  </si>
  <si>
    <t>4.121 ppm</t>
  </si>
  <si>
    <t>4.069 ppm</t>
  </si>
  <si>
    <t>4.553 ppm</t>
  </si>
  <si>
    <t>4.446 ppm</t>
  </si>
  <si>
    <t>3.402 ppm</t>
  </si>
  <si>
    <t>4.250 ppm</t>
  </si>
  <si>
    <t>4.760 ppm</t>
  </si>
  <si>
    <t>2.490 ppm</t>
  </si>
  <si>
    <t>Bromine</t>
  </si>
  <si>
    <t>4.486 ppm</t>
  </si>
  <si>
    <t>3.593 ppm</t>
  </si>
  <si>
    <t>11.300 ppm</t>
  </si>
  <si>
    <t>9.339 ppm</t>
  </si>
  <si>
    <t>10.920 ppm</t>
  </si>
  <si>
    <t>9.958 ppm</t>
  </si>
  <si>
    <t>19.270 ppm</t>
  </si>
  <si>
    <t>33.530 ppm</t>
  </si>
  <si>
    <t>29.196 ppm</t>
  </si>
  <si>
    <t>Nb</t>
  </si>
  <si>
    <t>10.960 ppm</t>
  </si>
  <si>
    <t>22.710 ppm</t>
  </si>
  <si>
    <t>9.548 ppm</t>
  </si>
  <si>
    <t>12.230 ppm</t>
  </si>
  <si>
    <t>15.510 ppm</t>
  </si>
  <si>
    <t>14.230 ppm</t>
  </si>
  <si>
    <t>13.430 ppm</t>
  </si>
  <si>
    <t>41.470 ppm</t>
  </si>
  <si>
    <t>33.180 ppm</t>
  </si>
  <si>
    <t>102.800 ppm</t>
  </si>
  <si>
    <t>61.410 ppm</t>
  </si>
  <si>
    <t>659.000 ppm</t>
  </si>
  <si>
    <t>262.700 ppm</t>
  </si>
  <si>
    <t>736.400 ppm</t>
  </si>
  <si>
    <t>321.300 ppm</t>
  </si>
  <si>
    <t>202.500 ppm</t>
  </si>
  <si>
    <t>107.600 ppm</t>
  </si>
  <si>
    <t>101.700 ppm</t>
  </si>
  <si>
    <t>45.090 ppm</t>
  </si>
  <si>
    <t>119.400 ppm</t>
  </si>
  <si>
    <t>61.930 ppm</t>
  </si>
  <si>
    <t>407.200 ppm</t>
  </si>
  <si>
    <t>510.200 ppm</t>
  </si>
  <si>
    <t>39.460 ppm</t>
  </si>
  <si>
    <t>185.900 ppm</t>
  </si>
  <si>
    <t>157.300 ppm</t>
  </si>
  <si>
    <t>26.520 ppm</t>
  </si>
  <si>
    <t>13.520 ppm</t>
  </si>
  <si>
    <t>13.250 ppm</t>
  </si>
  <si>
    <t>14.690 ppm</t>
  </si>
  <si>
    <t>9.877 ppm</t>
  </si>
  <si>
    <t>24.130 ppm</t>
  </si>
  <si>
    <t>10.950 ppm</t>
  </si>
  <si>
    <t>12.980 ppm</t>
  </si>
  <si>
    <t>8.817 ppm</t>
  </si>
  <si>
    <t>7.152 ppm</t>
  </si>
  <si>
    <t>8.821 ppm</t>
  </si>
  <si>
    <t>9.323 ppm</t>
  </si>
  <si>
    <t>13.130 ppm</t>
  </si>
  <si>
    <t>8.577 ppm</t>
  </si>
  <si>
    <t>21.390 ppm</t>
  </si>
  <si>
    <t>23.600 ppm</t>
  </si>
  <si>
    <t>603.000 ppm</t>
  </si>
  <si>
    <t>360.600 ppm</t>
  </si>
  <si>
    <t>252.400 ppm</t>
  </si>
  <si>
    <t>198.300 ppm</t>
  </si>
  <si>
    <t>142.500 ppm</t>
  </si>
  <si>
    <t>76.484 ppm</t>
  </si>
  <si>
    <t>137.600 ppm</t>
  </si>
  <si>
    <t>69.550 ppm</t>
  </si>
  <si>
    <t>339.300 ppm</t>
  </si>
  <si>
    <t>233.200 ppm</t>
  </si>
  <si>
    <t>221.000 ppm</t>
  </si>
  <si>
    <t>32.080 ppm</t>
  </si>
  <si>
    <t>63.450 ppm</t>
  </si>
  <si>
    <t>Cobalt</t>
  </si>
  <si>
    <t>360.800 ppm</t>
  </si>
  <si>
    <t>204.615 ppm</t>
  </si>
  <si>
    <t>9.838 ppm</t>
  </si>
  <si>
    <t>6.518 ppm</t>
  </si>
  <si>
    <t>5.636 ppm</t>
  </si>
  <si>
    <t>5.138 ppm</t>
  </si>
  <si>
    <t>5.250 ppm</t>
  </si>
  <si>
    <t>6.739 ppm</t>
  </si>
  <si>
    <t>5.916 ppm</t>
  </si>
  <si>
    <t>4.235 ppm</t>
  </si>
  <si>
    <t>8.226 ppm</t>
  </si>
  <si>
    <t>Arsenic</t>
  </si>
  <si>
    <t>6.201 ppm</t>
  </si>
  <si>
    <t>4.541 ppm</t>
  </si>
  <si>
    <t>3.556 ppm</t>
  </si>
  <si>
    <t>7.070 ppm</t>
  </si>
  <si>
    <t>12.780 ppm</t>
  </si>
  <si>
    <t>10.902 ppm</t>
  </si>
  <si>
    <t>14.160 ppm</t>
  </si>
  <si>
    <t>13.641 ppm</t>
  </si>
  <si>
    <t>22.650 ppm</t>
  </si>
  <si>
    <t>29.030 ppm</t>
  </si>
  <si>
    <t>26.655 ppm</t>
  </si>
  <si>
    <t>13.240 ppm</t>
  </si>
  <si>
    <t>17.340 ppm</t>
  </si>
  <si>
    <t>9.012 ppm</t>
  </si>
  <si>
    <t>20.000 ppm</t>
  </si>
  <si>
    <t>20.970 ppm</t>
  </si>
  <si>
    <t>19.150 ppm</t>
  </si>
  <si>
    <t>34.410 ppm</t>
  </si>
  <si>
    <t>43.580 ppm</t>
  </si>
  <si>
    <t>48.830 ppm</t>
  </si>
  <si>
    <t>55.880 ppm</t>
  </si>
  <si>
    <t>27.290 ppm</t>
  </si>
  <si>
    <t>690.300 ppm</t>
  </si>
  <si>
    <t>327.500 ppm</t>
  </si>
  <si>
    <t>912.000 ppm</t>
  </si>
  <si>
    <t>372.600 ppm</t>
  </si>
  <si>
    <t>249.500 ppm</t>
  </si>
  <si>
    <t>132.700 ppm</t>
  </si>
  <si>
    <t>111.700 ppm</t>
  </si>
  <si>
    <t>57.390 ppm</t>
  </si>
  <si>
    <t>170.300 ppm</t>
  </si>
  <si>
    <t>84.110 ppm</t>
  </si>
  <si>
    <t>552.700 ppm</t>
  </si>
  <si>
    <t>690.700 ppm</t>
  </si>
  <si>
    <t>53.720 ppm</t>
  </si>
  <si>
    <t>252.600 ppm</t>
  </si>
  <si>
    <t>218.600 ppm</t>
  </si>
  <si>
    <t>26.770 ppm</t>
  </si>
  <si>
    <t>14.570 ppm</t>
  </si>
  <si>
    <t>16.170 ppm</t>
  </si>
  <si>
    <t>19.620 ppm</t>
  </si>
  <si>
    <t>11.850 ppm</t>
  </si>
  <si>
    <t>36.730 ppm</t>
  </si>
  <si>
    <t>15.540 ppm</t>
  </si>
  <si>
    <t>15.500 ppm</t>
  </si>
  <si>
    <t>15.250 ppm</t>
  </si>
  <si>
    <t>11.200 ppm</t>
  </si>
  <si>
    <t>11.320 ppm</t>
  </si>
  <si>
    <t>12.560 ppm</t>
  </si>
  <si>
    <t>21.530 ppm</t>
  </si>
  <si>
    <t>8.710 ppm</t>
  </si>
  <si>
    <t>30.130 ppm</t>
  </si>
  <si>
    <t>924.000 ppm</t>
  </si>
  <si>
    <t>546.900 ppm</t>
  </si>
  <si>
    <t>207.900 ppm</t>
  </si>
  <si>
    <t>199.900 ppm</t>
  </si>
  <si>
    <t>188.100 ppm</t>
  </si>
  <si>
    <t>125.800 ppm</t>
  </si>
  <si>
    <t>76.197 ppm</t>
  </si>
  <si>
    <t>Cl</t>
  </si>
  <si>
    <t>91.690 ppm</t>
  </si>
  <si>
    <t>93.580 ppm</t>
  </si>
  <si>
    <t>99.420 ppm</t>
  </si>
  <si>
    <t>123.300 ppm</t>
  </si>
  <si>
    <t>206.300 ppm</t>
  </si>
  <si>
    <t>Vanadium</t>
  </si>
  <si>
    <t>195.700 ppm</t>
  </si>
  <si>
    <t>78.504 ppm</t>
  </si>
  <si>
    <t>103.700 ppm</t>
  </si>
  <si>
    <t>32.460 ppm</t>
  </si>
  <si>
    <t>70.400 ppm</t>
  </si>
  <si>
    <t>384.200 ppm</t>
  </si>
  <si>
    <t>217.468 ppm</t>
  </si>
  <si>
    <t>11.150 ppm</t>
  </si>
  <si>
    <t>7.706 ppm</t>
  </si>
  <si>
    <t>7.230 ppm</t>
  </si>
  <si>
    <t>5.996 ppm</t>
  </si>
  <si>
    <t>5.625 ppm</t>
  </si>
  <si>
    <t>5.960 ppm</t>
  </si>
  <si>
    <t>3.404 ppm</t>
  </si>
  <si>
    <t>4.107 ppm</t>
  </si>
  <si>
    <t>9.642 ppm</t>
  </si>
  <si>
    <t>2.934 ppm</t>
  </si>
  <si>
    <t>3.693 ppm</t>
  </si>
  <si>
    <t>12.080 ppm</t>
  </si>
  <si>
    <t>6.360 ppm</t>
  </si>
  <si>
    <t>10.690 ppm</t>
  </si>
  <si>
    <t>11.519 ppm</t>
  </si>
  <si>
    <t>Sr</t>
  </si>
  <si>
    <t>13.920 ppm</t>
  </si>
  <si>
    <t>23.110 ppm</t>
  </si>
  <si>
    <t>24.150 ppm</t>
  </si>
  <si>
    <t>24.329 ppm</t>
  </si>
  <si>
    <t>22.110 ppm</t>
  </si>
  <si>
    <t>15.901 ppm</t>
  </si>
  <si>
    <t>26.620 ppm</t>
  </si>
  <si>
    <t>14.470 ppm</t>
  </si>
  <si>
    <t>11.620 ppm</t>
  </si>
  <si>
    <t>20.100 ppm</t>
  </si>
  <si>
    <t>7.249 ppm</t>
  </si>
  <si>
    <t>52.400 ppm</t>
  </si>
  <si>
    <t>19.210 ppm</t>
  </si>
  <si>
    <t>16.740 ppm</t>
  </si>
  <si>
    <t>23.720 ppm</t>
  </si>
  <si>
    <t>30.990 ppm</t>
  </si>
  <si>
    <t>494.500 ppm</t>
  </si>
  <si>
    <t>293.700 ppm</t>
  </si>
  <si>
    <t>307.600 ppm</t>
  </si>
  <si>
    <t>873.800 ppm</t>
  </si>
  <si>
    <t>385.400 ppm</t>
  </si>
  <si>
    <t>269.700 ppm</t>
  </si>
  <si>
    <t>139.400 ppm</t>
  </si>
  <si>
    <t>115.400 ppm</t>
  </si>
  <si>
    <t>60.450 ppm</t>
  </si>
  <si>
    <t>162.300 ppm</t>
  </si>
  <si>
    <t>88.250 ppm</t>
  </si>
  <si>
    <t>598.000 ppm</t>
  </si>
  <si>
    <t>748.600 ppm</t>
  </si>
  <si>
    <t>58.680 ppm</t>
  </si>
  <si>
    <t>274.000 ppm</t>
  </si>
  <si>
    <t>238.300 ppm</t>
  </si>
  <si>
    <t>34.220 ppm</t>
  </si>
  <si>
    <t>15.180 ppm</t>
  </si>
  <si>
    <t>19.980 ppm</t>
  </si>
  <si>
    <t>21.300 ppm</t>
  </si>
  <si>
    <t>13.380 ppm</t>
  </si>
  <si>
    <t>28.790 ppm</t>
  </si>
  <si>
    <t>17.760 ppm</t>
  </si>
  <si>
    <t>16.190 ppm</t>
  </si>
  <si>
    <t>12.000 ppm</t>
  </si>
  <si>
    <t>12.400 ppm</t>
  </si>
  <si>
    <t>12.200 ppm</t>
  </si>
  <si>
    <t>12.070 ppm</t>
  </si>
  <si>
    <t>17.270 ppm</t>
  </si>
  <si>
    <t>8.642 ppm</t>
  </si>
  <si>
    <t>36.490 ppm</t>
  </si>
  <si>
    <t>30.960 ppm</t>
  </si>
  <si>
    <t>940.000 ppm</t>
  </si>
  <si>
    <t>523.000 ppm</t>
  </si>
  <si>
    <t>268.900 ppm</t>
  </si>
  <si>
    <t>310.500 ppm</t>
  </si>
  <si>
    <t>173.000 ppm</t>
  </si>
  <si>
    <t>S</t>
  </si>
  <si>
    <t>141.100 ppm</t>
  </si>
  <si>
    <t>63.240 ppm</t>
  </si>
  <si>
    <t>65.460 ppm</t>
  </si>
  <si>
    <t>137.000 ppm</t>
  </si>
  <si>
    <t>130.300 ppm</t>
  </si>
  <si>
    <t>193.900 ppm</t>
  </si>
  <si>
    <t>194.700 ppm</t>
  </si>
  <si>
    <t>81.995 ppm</t>
  </si>
  <si>
    <t>59.840 ppm</t>
  </si>
  <si>
    <t>35.010 ppm</t>
  </si>
  <si>
    <t>27.405 ppm</t>
  </si>
  <si>
    <t>69.940 ppm</t>
  </si>
  <si>
    <t>374.300 ppm</t>
  </si>
  <si>
    <t>211.463 ppm</t>
  </si>
  <si>
    <t>9.748 ppm</t>
  </si>
  <si>
    <t>6.851 ppm</t>
  </si>
  <si>
    <t>7.285 ppm</t>
  </si>
  <si>
    <t>4.967 ppm</t>
  </si>
  <si>
    <t>3.507 ppm</t>
  </si>
  <si>
    <t>4.887 ppm</t>
  </si>
  <si>
    <t>6.090 ppm</t>
  </si>
  <si>
    <t>4.562 ppm</t>
  </si>
  <si>
    <t>3.212 ppm</t>
  </si>
  <si>
    <t>5.570 ppm</t>
  </si>
  <si>
    <t>3.394 ppm</t>
  </si>
  <si>
    <t>3.066 ppm</t>
  </si>
  <si>
    <t>10.120 ppm</t>
  </si>
  <si>
    <t>12.759 ppm</t>
  </si>
  <si>
    <t>12.340 ppm</t>
  </si>
  <si>
    <t>8.977 ppm</t>
  </si>
  <si>
    <t>11.170 ppm</t>
  </si>
  <si>
    <t>33.980 ppm</t>
  </si>
  <si>
    <t>36.839 ppm</t>
  </si>
  <si>
    <t>10.150 ppm</t>
  </si>
  <si>
    <t>23.130 ppm</t>
  </si>
  <si>
    <t>9.413 ppm</t>
  </si>
  <si>
    <t>29.350 ppm</t>
  </si>
  <si>
    <t>15.490 ppm</t>
  </si>
  <si>
    <t>19.610 ppm</t>
  </si>
  <si>
    <t>16.890 ppm</t>
  </si>
  <si>
    <t>11.120 ppm</t>
  </si>
  <si>
    <t>67.950 ppm</t>
  </si>
  <si>
    <t>89.280 ppm</t>
  </si>
  <si>
    <t>28.510 ppm</t>
  </si>
  <si>
    <t>604.400 ppm</t>
  </si>
  <si>
    <t>318.300 ppm</t>
  </si>
  <si>
    <t>284.200 ppm</t>
  </si>
  <si>
    <t>902.700 ppm</t>
  </si>
  <si>
    <t>389.700 ppm</t>
  </si>
  <si>
    <t>266.100 ppm</t>
  </si>
  <si>
    <t>133.700 ppm</t>
  </si>
  <si>
    <t>113.400 ppm</t>
  </si>
  <si>
    <t>57.210 ppm</t>
  </si>
  <si>
    <t>112.300 ppm</t>
  </si>
  <si>
    <t>76.110 ppm</t>
  </si>
  <si>
    <t>574.700 ppm</t>
  </si>
  <si>
    <t>714.900 ppm</t>
  </si>
  <si>
    <t>56.710 ppm</t>
  </si>
  <si>
    <t>262.200 ppm</t>
  </si>
  <si>
    <t>228.500 ppm</t>
  </si>
  <si>
    <t>27.240 ppm</t>
  </si>
  <si>
    <t>12.890 ppm</t>
  </si>
  <si>
    <t>16.530 ppm</t>
  </si>
  <si>
    <t>17.740 ppm</t>
  </si>
  <si>
    <t>25.300 ppm</t>
  </si>
  <si>
    <t>16.040 ppm</t>
  </si>
  <si>
    <t>9.072 ppm</t>
  </si>
  <si>
    <t>10.060 ppm</t>
  </si>
  <si>
    <t>14.300 ppm</t>
  </si>
  <si>
    <t>15.280 ppm</t>
  </si>
  <si>
    <t>12.600 ppm</t>
  </si>
  <si>
    <t>36.840 ppm</t>
  </si>
  <si>
    <t>34.320 ppm</t>
  </si>
  <si>
    <t>Sodium</t>
  </si>
  <si>
    <t>531.500 ppm</t>
  </si>
  <si>
    <t>318.800 ppm</t>
  </si>
  <si>
    <t>440.200 ppm</t>
  </si>
  <si>
    <t>217.400 ppm</t>
  </si>
  <si>
    <t>123.700 ppm</t>
  </si>
  <si>
    <t>96.394 ppm</t>
  </si>
  <si>
    <t>125.500 ppm</t>
  </si>
  <si>
    <t>71.467 ppm</t>
  </si>
  <si>
    <t>119.100 ppm</t>
  </si>
  <si>
    <t>109.400 ppm</t>
  </si>
  <si>
    <t>243.800 ppm</t>
  </si>
  <si>
    <t>230.300 ppm</t>
  </si>
  <si>
    <t>266.200 ppm</t>
  </si>
  <si>
    <t>50.530 ppm</t>
  </si>
  <si>
    <t>25.964 ppm</t>
  </si>
  <si>
    <t>26.160 ppm</t>
  </si>
  <si>
    <t>84.080 ppm</t>
  </si>
  <si>
    <t>369.400 ppm</t>
  </si>
  <si>
    <t>9.459 ppm</t>
  </si>
  <si>
    <t>6.764 ppm</t>
  </si>
  <si>
    <t>6.262 ppm</t>
  </si>
  <si>
    <t>5.223 ppm</t>
  </si>
  <si>
    <t>5.821 ppm</t>
  </si>
  <si>
    <t>6.255 ppm</t>
  </si>
  <si>
    <t>5.087 ppm</t>
  </si>
  <si>
    <t>3.923 ppm</t>
  </si>
  <si>
    <t>2.687 ppm</t>
  </si>
  <si>
    <t>7.206 ppm</t>
  </si>
  <si>
    <t>3.517 ppm</t>
  </si>
  <si>
    <t>2.945 ppm</t>
  </si>
  <si>
    <t>9.660 ppm</t>
  </si>
  <si>
    <t>11.154 ppm</t>
  </si>
  <si>
    <t>14.220 ppm</t>
  </si>
  <si>
    <t>11.479 ppm</t>
  </si>
  <si>
    <t>14.330 ppm</t>
  </si>
  <si>
    <t>47.550 ppm</t>
  </si>
  <si>
    <t>34.689 ppm</t>
  </si>
  <si>
    <t>24.600 ppm</t>
  </si>
  <si>
    <t>15.871 ppm</t>
  </si>
  <si>
    <t>18.680 ppm</t>
  </si>
  <si>
    <t>3.173 ppm</t>
  </si>
  <si>
    <t>5.221 ppm</t>
  </si>
  <si>
    <t>6.742 ppm</t>
  </si>
  <si>
    <t>8.566 ppm</t>
  </si>
  <si>
    <t>46.720 ppm</t>
  </si>
  <si>
    <t>22.060 ppm</t>
  </si>
  <si>
    <t>112.600 ppm</t>
  </si>
  <si>
    <t>543.600 ppm</t>
  </si>
  <si>
    <t>304.000 ppm</t>
  </si>
  <si>
    <t>917.000 ppm</t>
  </si>
  <si>
    <t>434.100 ppm</t>
  </si>
  <si>
    <t>286.600 ppm</t>
  </si>
  <si>
    <t>135.400 ppm</t>
  </si>
  <si>
    <t>110.500 ppm</t>
  </si>
  <si>
    <t>63.910 ppm</t>
  </si>
  <si>
    <t>231.900 ppm</t>
  </si>
  <si>
    <t>99.710 ppm</t>
  </si>
  <si>
    <t>579.400 ppm</t>
  </si>
  <si>
    <t>720.500 ppm</t>
  </si>
  <si>
    <t>56.830 ppm</t>
  </si>
  <si>
    <t>259.800 ppm</t>
  </si>
  <si>
    <t>225.800 ppm</t>
  </si>
  <si>
    <t>27.990 ppm</t>
  </si>
  <si>
    <t>15.050 ppm</t>
  </si>
  <si>
    <t>17.840 ppm</t>
  </si>
  <si>
    <t>18.200 ppm</t>
  </si>
  <si>
    <t>11.910 ppm</t>
  </si>
  <si>
    <t>33.430 ppm</t>
  </si>
  <si>
    <t>15.150 ppm</t>
  </si>
  <si>
    <t>16.030 ppm</t>
  </si>
  <si>
    <t>11.800 ppm</t>
  </si>
  <si>
    <t>10.990 ppm</t>
  </si>
  <si>
    <t>7.692 ppm</t>
  </si>
  <si>
    <t>13.170 ppm</t>
  </si>
  <si>
    <t>15.930 ppm</t>
  </si>
  <si>
    <t>9.551 ppm</t>
  </si>
  <si>
    <t>29.250 ppm</t>
  </si>
  <si>
    <t>37.680 ppm</t>
  </si>
  <si>
    <t>609.000 ppm</t>
  </si>
  <si>
    <t>295.000 ppm</t>
  </si>
  <si>
    <t>294.800 ppm</t>
  </si>
  <si>
    <t>203.000 ppm</t>
  </si>
  <si>
    <t>144.300 ppm</t>
  </si>
  <si>
    <t>87.657 ppm</t>
  </si>
  <si>
    <t>96.440 ppm</t>
  </si>
  <si>
    <t>60.802 ppm</t>
  </si>
  <si>
    <t>180.300 ppm</t>
  </si>
  <si>
    <t>178.100 ppm</t>
  </si>
  <si>
    <t>241.600 ppm</t>
  </si>
  <si>
    <t>194.400 ppm</t>
  </si>
  <si>
    <t>46.060 ppm</t>
  </si>
  <si>
    <t>23.107 ppm</t>
  </si>
  <si>
    <t>28.920 ppm</t>
  </si>
  <si>
    <t>52.180 ppm</t>
  </si>
  <si>
    <t>304.800 ppm</t>
  </si>
  <si>
    <t>8.881 ppm</t>
  </si>
  <si>
    <t>5.969 ppm</t>
  </si>
  <si>
    <t>4.222 ppm</t>
  </si>
  <si>
    <t>4.502 ppm</t>
  </si>
  <si>
    <t>5.265 ppm</t>
  </si>
  <si>
    <t>4.969 ppm</t>
  </si>
  <si>
    <t>4.122 ppm</t>
  </si>
  <si>
    <t>3.818 ppm</t>
  </si>
  <si>
    <t>Germanium</t>
  </si>
  <si>
    <t>3.158 ppm</t>
  </si>
  <si>
    <t>2.339 ppm</t>
  </si>
  <si>
    <t>4.928 ppm</t>
  </si>
  <si>
    <t>3.638 ppm</t>
  </si>
  <si>
    <t>2.390 ppm</t>
  </si>
  <si>
    <t>3.770 ppm</t>
  </si>
  <si>
    <t>14.740 ppm</t>
  </si>
  <si>
    <t>11.002 ppm</t>
  </si>
  <si>
    <t>10.884 ppm</t>
  </si>
  <si>
    <t>16.540 ppm</t>
  </si>
  <si>
    <t>30.430 ppm</t>
  </si>
  <si>
    <t>36.847 ppm</t>
  </si>
  <si>
    <t>14.430 ppm</t>
  </si>
  <si>
    <t>20.840 ppm</t>
  </si>
  <si>
    <t>6.453 ppm</t>
  </si>
  <si>
    <t>14.200 ppm</t>
  </si>
  <si>
    <t>12.750 ppm</t>
  </si>
  <si>
    <t>23.410 ppm</t>
  </si>
  <si>
    <t>29.590 ppm</t>
  </si>
  <si>
    <t>45.930 ppm</t>
  </si>
  <si>
    <t>12.680 ppm</t>
  </si>
  <si>
    <t>63.590 ppm</t>
  </si>
  <si>
    <t>92.170 ppm</t>
  </si>
  <si>
    <t>561.500 ppm</t>
  </si>
  <si>
    <t>343.900 ppm</t>
  </si>
  <si>
    <t>819.300 ppm</t>
  </si>
  <si>
    <t>371.400 ppm</t>
  </si>
  <si>
    <t>251.600 ppm</t>
  </si>
  <si>
    <t>121.300 ppm</t>
  </si>
  <si>
    <t>99.760 ppm</t>
  </si>
  <si>
    <t>47.790 ppm</t>
  </si>
  <si>
    <t>153.300 ppm</t>
  </si>
  <si>
    <t>74.790 ppm</t>
  </si>
  <si>
    <t>472.900 ppm</t>
  </si>
  <si>
    <t>585.900 ppm</t>
  </si>
  <si>
    <t>47.300 ppm</t>
  </si>
  <si>
    <t>214.000 ppm</t>
  </si>
  <si>
    <t>182.700 ppm</t>
  </si>
  <si>
    <t>23.530 ppm</t>
  </si>
  <si>
    <t>14.680 ppm</t>
  </si>
  <si>
    <t>14.790 ppm</t>
  </si>
  <si>
    <t>10.230 ppm</t>
  </si>
  <si>
    <t>26.420 ppm</t>
  </si>
  <si>
    <t>13.140 ppm</t>
  </si>
  <si>
    <t>13.310 ppm</t>
  </si>
  <si>
    <t>10.410 ppm</t>
  </si>
  <si>
    <t>8.201 ppm</t>
  </si>
  <si>
    <t>8.943 ppm</t>
  </si>
  <si>
    <t>9.903 ppm</t>
  </si>
  <si>
    <t>14.860 ppm</t>
  </si>
  <si>
    <t>9.465 ppm</t>
  </si>
  <si>
    <t>30.750 ppm</t>
  </si>
  <si>
    <t>27.370 ppm</t>
  </si>
  <si>
    <t>609.700 ppm</t>
  </si>
  <si>
    <t>269.900 ppm</t>
  </si>
  <si>
    <t>303.200 ppm</t>
  </si>
  <si>
    <t>209.400 ppm</t>
  </si>
  <si>
    <t>152.600 ppm</t>
  </si>
  <si>
    <t>90.724 ppm</t>
  </si>
  <si>
    <t>100.800 ppm</t>
  </si>
  <si>
    <t>63.332 ppm</t>
  </si>
  <si>
    <t>81.760 ppm</t>
  </si>
  <si>
    <t>143.600 ppm</t>
  </si>
  <si>
    <t>160.200 ppm</t>
  </si>
  <si>
    <t>246.000 ppm</t>
  </si>
  <si>
    <t>270.500 ppm</t>
  </si>
  <si>
    <t>63.170 ppm</t>
  </si>
  <si>
    <t>37.130 ppm</t>
  </si>
  <si>
    <t>32.253 ppm</t>
  </si>
  <si>
    <t>65.780 ppm</t>
  </si>
  <si>
    <t>381.300 ppm</t>
  </si>
  <si>
    <t>10.470 ppm</t>
  </si>
  <si>
    <t>6.985 ppm</t>
  </si>
  <si>
    <t>7.504 ppm</t>
  </si>
  <si>
    <t>5.614 ppm</t>
  </si>
  <si>
    <t>5.404 ppm</t>
  </si>
  <si>
    <t>4.687 ppm</t>
  </si>
  <si>
    <t>6.805 ppm</t>
  </si>
  <si>
    <t>4.381 ppm</t>
  </si>
  <si>
    <t>3.135 ppm</t>
  </si>
  <si>
    <t>6.529 ppm</t>
  </si>
  <si>
    <t>4.091 ppm</t>
  </si>
  <si>
    <t>3.290 ppm</t>
  </si>
  <si>
    <t>4.323 ppm</t>
  </si>
  <si>
    <t>11.560 ppm</t>
  </si>
  <si>
    <t>11.628 ppm</t>
  </si>
  <si>
    <t>12.440 ppm</t>
  </si>
  <si>
    <t>9.173 ppm</t>
  </si>
  <si>
    <t>14.480 ppm</t>
  </si>
  <si>
    <t>47.950 ppm</t>
  </si>
  <si>
    <t>39.883 ppm</t>
  </si>
  <si>
    <t>13.620 ppm</t>
  </si>
  <si>
    <t>17.130 ppm</t>
  </si>
  <si>
    <t>14.120 ppm</t>
  </si>
  <si>
    <t>25.890 ppm</t>
  </si>
  <si>
    <t>16.430 ppm</t>
  </si>
  <si>
    <t>7.071 ppm</t>
  </si>
  <si>
    <t>43.350 ppm</t>
  </si>
  <si>
    <t>35.370 ppm</t>
  </si>
  <si>
    <t>84.690 ppm</t>
  </si>
  <si>
    <t>120.200 ppm</t>
  </si>
  <si>
    <t>30.220 ppm</t>
  </si>
  <si>
    <t>893.100 ppm</t>
  </si>
  <si>
    <t>420.700 ppm</t>
  </si>
  <si>
    <t>332.800 ppm</t>
  </si>
  <si>
    <t>942.600 ppm</t>
  </si>
  <si>
    <t>465.200 ppm</t>
  </si>
  <si>
    <t>320.700 ppm</t>
  </si>
  <si>
    <t>139.600 ppm</t>
  </si>
  <si>
    <t>123.900 ppm</t>
  </si>
  <si>
    <t>56.500 ppm</t>
  </si>
  <si>
    <t>146.400 ppm</t>
  </si>
  <si>
    <t>84.270 ppm</t>
  </si>
  <si>
    <t>602.900 ppm</t>
  </si>
  <si>
    <t>745.900 ppm</t>
  </si>
  <si>
    <t>60.960 ppm</t>
  </si>
  <si>
    <t>272.300 ppm</t>
  </si>
  <si>
    <t>237.800 ppm</t>
  </si>
  <si>
    <t>26.780 ppm</t>
  </si>
  <si>
    <t>14.770 ppm</t>
  </si>
  <si>
    <t>19.170 ppm</t>
  </si>
  <si>
    <t>10.720 ppm</t>
  </si>
  <si>
    <t>23.100 ppm</t>
  </si>
  <si>
    <t>13.610 ppm</t>
  </si>
  <si>
    <t>16.850 ppm</t>
  </si>
  <si>
    <t>11.010 ppm</t>
  </si>
  <si>
    <t>9.077 ppm</t>
  </si>
  <si>
    <t>9.550 ppm</t>
  </si>
  <si>
    <t>16.250 ppm</t>
  </si>
  <si>
    <t>18.010 ppm</t>
  </si>
  <si>
    <t>10.740 ppm</t>
  </si>
  <si>
    <t>35.440 ppm</t>
  </si>
  <si>
    <t>32.140 ppm</t>
  </si>
  <si>
    <t>943.500 ppm</t>
  </si>
  <si>
    <t>533.000 ppm</t>
  </si>
  <si>
    <t>211.900 ppm</t>
  </si>
  <si>
    <t>327.600 ppm</t>
  </si>
  <si>
    <t>164.300 ppm</t>
  </si>
  <si>
    <t>112.900 ppm</t>
  </si>
  <si>
    <t>69.394 ppm</t>
  </si>
  <si>
    <t>93.010 ppm</t>
  </si>
  <si>
    <t>77.160 ppm</t>
  </si>
  <si>
    <t>83.460 ppm</t>
  </si>
  <si>
    <t>81.246 ppm</t>
  </si>
  <si>
    <t>192.300 ppm</t>
  </si>
  <si>
    <t>200.100 ppm</t>
  </si>
  <si>
    <t>191.600 ppm</t>
  </si>
  <si>
    <t>80.387 ppm</t>
  </si>
  <si>
    <t>50.420 ppm</t>
  </si>
  <si>
    <t>30.540 ppm</t>
  </si>
  <si>
    <t>23.168 ppm</t>
  </si>
  <si>
    <t>59.800 ppm</t>
  </si>
  <si>
    <t>342.300 ppm</t>
  </si>
  <si>
    <t>9.389 ppm</t>
  </si>
  <si>
    <t>6.104 ppm</t>
  </si>
  <si>
    <t>6.447 ppm</t>
  </si>
  <si>
    <t>4.974 ppm</t>
  </si>
  <si>
    <t>5.573 ppm</t>
  </si>
  <si>
    <t>4.520 ppm</t>
  </si>
  <si>
    <t>4.766 ppm</t>
  </si>
  <si>
    <t>4.014 ppm</t>
  </si>
  <si>
    <t>8.296 ppm</t>
  </si>
  <si>
    <t>3.791 ppm</t>
  </si>
  <si>
    <t>3.207 ppm</t>
  </si>
  <si>
    <t>3.309 ppm</t>
  </si>
  <si>
    <t>3.640 ppm</t>
  </si>
  <si>
    <t>12.690 ppm</t>
  </si>
  <si>
    <t>10.910 ppm</t>
  </si>
  <si>
    <t>14.070 ppm</t>
  </si>
  <si>
    <t>13.300 ppm</t>
  </si>
  <si>
    <t>23.973 ppm</t>
  </si>
  <si>
    <t>10.600 ppm</t>
  </si>
  <si>
    <t>10.650 ppm</t>
  </si>
  <si>
    <t>2.950 ppm</t>
  </si>
  <si>
    <t>23.230 ppm</t>
  </si>
  <si>
    <t>19.820 ppm</t>
  </si>
  <si>
    <t>17.230 ppm</t>
  </si>
  <si>
    <t>23.910 ppm</t>
  </si>
  <si>
    <t>31.380 ppm</t>
  </si>
  <si>
    <t>43.480 ppm</t>
  </si>
  <si>
    <t>32.540 ppm</t>
  </si>
  <si>
    <t>113.800 ppm</t>
  </si>
  <si>
    <t>406.900 ppm</t>
  </si>
  <si>
    <t>249.800 ppm</t>
  </si>
  <si>
    <t>250.900 ppm</t>
  </si>
  <si>
    <t>818.100 ppm</t>
  </si>
  <si>
    <t>375.400 ppm</t>
  </si>
  <si>
    <t>267.700 ppm</t>
  </si>
  <si>
    <t>119.200 ppm</t>
  </si>
  <si>
    <t>104.000 ppm</t>
  </si>
  <si>
    <t>51.140 ppm</t>
  </si>
  <si>
    <t>92.540 ppm</t>
  </si>
  <si>
    <t>66.520 ppm</t>
  </si>
  <si>
    <t>527.800 ppm</t>
  </si>
  <si>
    <t>653.100 ppm</t>
  </si>
  <si>
    <t>52.660 ppm</t>
  </si>
  <si>
    <t>238.700 ppm</t>
  </si>
  <si>
    <t>23.550 ppm</t>
  </si>
  <si>
    <t>16.670 ppm</t>
  </si>
  <si>
    <t>17.490 ppm</t>
  </si>
  <si>
    <t>21.230 ppm</t>
  </si>
  <si>
    <t>13.700 ppm</t>
  </si>
  <si>
    <t>15.410 ppm</t>
  </si>
  <si>
    <t>9.678 ppm</t>
  </si>
  <si>
    <t>8.371 ppm</t>
  </si>
  <si>
    <t>11.640 ppm</t>
  </si>
  <si>
    <t>15.110 ppm</t>
  </si>
  <si>
    <t>32.820 ppm</t>
  </si>
  <si>
    <t>28.280 ppm</t>
  </si>
  <si>
    <t>634.600 ppm</t>
  </si>
  <si>
    <t>308.800 ppm</t>
  </si>
  <si>
    <t>278.200 ppm</t>
  </si>
  <si>
    <t>212.800 ppm</t>
  </si>
  <si>
    <t>131.800 ppm</t>
  </si>
  <si>
    <t>87.127 ppm</t>
  </si>
  <si>
    <t>99.310 ppm</t>
  </si>
  <si>
    <t>68.063 ppm</t>
  </si>
  <si>
    <t>150.900 ppm</t>
  </si>
  <si>
    <t>242.600 ppm</t>
  </si>
  <si>
    <t>220.000 ppm</t>
  </si>
  <si>
    <t>234.400 ppm</t>
  </si>
  <si>
    <t>48.820 ppm</t>
  </si>
  <si>
    <t>31.140 ppm</t>
  </si>
  <si>
    <t>49.180 ppm</t>
  </si>
  <si>
    <t>323.500 ppm</t>
  </si>
  <si>
    <t>181.210 ppm</t>
  </si>
  <si>
    <t>10.260 ppm</t>
  </si>
  <si>
    <t>6.135 ppm</t>
  </si>
  <si>
    <t>4.715 ppm</t>
  </si>
  <si>
    <t>5.152 ppm</t>
  </si>
  <si>
    <t>5.245 ppm</t>
  </si>
  <si>
    <t>3.917 ppm</t>
  </si>
  <si>
    <t>3.755 ppm</t>
  </si>
  <si>
    <t>5.773 ppm</t>
  </si>
  <si>
    <t>3.690 ppm</t>
  </si>
  <si>
    <t>3.224 ppm</t>
  </si>
  <si>
    <t>3.951 ppm</t>
  </si>
  <si>
    <t>4.018 ppm</t>
  </si>
  <si>
    <t>11.860 ppm</t>
  </si>
  <si>
    <t>11.709 ppm</t>
  </si>
  <si>
    <t>12.660 ppm</t>
  </si>
  <si>
    <t>11.232 ppm</t>
  </si>
  <si>
    <t>13.710 ppm</t>
  </si>
  <si>
    <t>26.660 ppm</t>
  </si>
  <si>
    <t>30.777 ppm</t>
  </si>
  <si>
    <t>14.060 ppm</t>
  </si>
  <si>
    <t>18.300 ppm</t>
  </si>
  <si>
    <t>7.693 ppm</t>
  </si>
  <si>
    <t>16.150 ppm</t>
  </si>
  <si>
    <t>19.920 ppm</t>
  </si>
  <si>
    <t>31.710 ppm</t>
  </si>
  <si>
    <t>23.790 ppm</t>
  </si>
  <si>
    <t>48.290 ppm</t>
  </si>
  <si>
    <t>14.420 ppm</t>
  </si>
  <si>
    <t>69.200 ppm</t>
  </si>
  <si>
    <t>113.200 ppm</t>
  </si>
  <si>
    <t>563.800 ppm</t>
  </si>
  <si>
    <t>279.400 ppm</t>
  </si>
  <si>
    <t>874.400 ppm</t>
  </si>
  <si>
    <t>406.800 ppm</t>
  </si>
  <si>
    <t>263.900 ppm</t>
  </si>
  <si>
    <t>122.400 ppm</t>
  </si>
  <si>
    <t>101.300 ppm</t>
  </si>
  <si>
    <t>54.000 ppm</t>
  </si>
  <si>
    <t>86.930 ppm</t>
  </si>
  <si>
    <t>513.100 ppm</t>
  </si>
  <si>
    <t>636.900 ppm</t>
  </si>
  <si>
    <t>51.500 ppm</t>
  </si>
  <si>
    <t>233.400 ppm</t>
  </si>
  <si>
    <t>200.300 ppm</t>
  </si>
  <si>
    <t>25.680 ppm</t>
  </si>
  <si>
    <t>14.110 ppm</t>
  </si>
  <si>
    <t>14.580 ppm</t>
  </si>
  <si>
    <t>17.930 ppm</t>
  </si>
  <si>
    <t>12.120 ppm</t>
  </si>
  <si>
    <t>28.540 ppm</t>
  </si>
  <si>
    <t>13.450 ppm</t>
  </si>
  <si>
    <t>14.640 ppm</t>
  </si>
  <si>
    <t>10.020 ppm</t>
  </si>
  <si>
    <t>9.689 ppm</t>
  </si>
  <si>
    <t>30.550 ppm</t>
  </si>
  <si>
    <t>31.410 ppm</t>
  </si>
  <si>
    <t>959.900 ppm</t>
  </si>
  <si>
    <t>568.200 ppm</t>
  </si>
  <si>
    <t>271.800 ppm</t>
  </si>
  <si>
    <t>415.500 ppm</t>
  </si>
  <si>
    <t>159.200 ppm</t>
  </si>
  <si>
    <t>128.800 ppm</t>
  </si>
  <si>
    <t>170.900 ppm</t>
  </si>
  <si>
    <t>85.540 ppm</t>
  </si>
  <si>
    <t>120.600 ppm</t>
  </si>
  <si>
    <t>127.900 ppm</t>
  </si>
  <si>
    <t>184.600 ppm</t>
  </si>
  <si>
    <t>216.100 ppm</t>
  </si>
  <si>
    <t>33.390 ppm</t>
  </si>
  <si>
    <t>23.490 ppm</t>
  </si>
  <si>
    <t>17.202 ppm</t>
  </si>
  <si>
    <t>30.850 ppm</t>
  </si>
  <si>
    <t>231.200 ppm</t>
  </si>
  <si>
    <t>130.036 ppm</t>
  </si>
  <si>
    <t>4.337 ppm</t>
  </si>
  <si>
    <t>3.506 ppm</t>
  </si>
  <si>
    <t>1.390 ppm</t>
  </si>
  <si>
    <t>3.548 ppm</t>
  </si>
  <si>
    <t>3.141 ppm</t>
  </si>
  <si>
    <t>3.308 ppm</t>
  </si>
  <si>
    <t>2.903 ppm</t>
  </si>
  <si>
    <t>2.161 ppm</t>
  </si>
  <si>
    <t>2.602 ppm</t>
  </si>
  <si>
    <t>2.239 ppm</t>
  </si>
  <si>
    <t>2.413 ppm</t>
  </si>
  <si>
    <t>9.673 ppm</t>
  </si>
  <si>
    <t>6.679 ppm</t>
  </si>
  <si>
    <t>4.791 ppm</t>
  </si>
  <si>
    <t>10.930 ppm</t>
  </si>
  <si>
    <t>22.590 ppm</t>
  </si>
  <si>
    <t>15.481 ppm</t>
  </si>
  <si>
    <t>13.150 ppm</t>
  </si>
  <si>
    <t>1.974 ppm</t>
  </si>
  <si>
    <t>7.888 ppm</t>
  </si>
  <si>
    <t>9.753 ppm</t>
  </si>
  <si>
    <t>4.200 ppm</t>
  </si>
  <si>
    <t>16.010 ppm</t>
  </si>
  <si>
    <t>21.020 ppm</t>
  </si>
  <si>
    <t>30.660 ppm</t>
  </si>
  <si>
    <t>41.280 ppm</t>
  </si>
  <si>
    <t>65.180 ppm</t>
  </si>
  <si>
    <t>577.400 ppm</t>
  </si>
  <si>
    <t>280.400 ppm</t>
  </si>
  <si>
    <t>270.700 ppm</t>
  </si>
  <si>
    <t>899.800 ppm</t>
  </si>
  <si>
    <t>628.400 ppm</t>
  </si>
  <si>
    <t>155.000 ppm</t>
  </si>
  <si>
    <t>95.170 ppm</t>
  </si>
  <si>
    <t>69.570 ppm</t>
  </si>
  <si>
    <t>39.780 ppm</t>
  </si>
  <si>
    <t>72.260 ppm</t>
  </si>
  <si>
    <t>48.480 ppm</t>
  </si>
  <si>
    <t>359.000 ppm</t>
  </si>
  <si>
    <t>443.000 ppm</t>
  </si>
  <si>
    <t>35.110 ppm</t>
  </si>
  <si>
    <t>162.900 ppm</t>
  </si>
  <si>
    <t>137.300 ppm</t>
  </si>
  <si>
    <t>17.190 ppm</t>
  </si>
  <si>
    <t>10.240 ppm</t>
  </si>
  <si>
    <t>13.930 ppm</t>
  </si>
  <si>
    <t>8.687 ppm</t>
  </si>
  <si>
    <t>18.580 ppm</t>
  </si>
  <si>
    <t>8.785 ppm</t>
  </si>
  <si>
    <t>14.270 ppm</t>
  </si>
  <si>
    <t>8.427 ppm</t>
  </si>
  <si>
    <t>6.034 ppm</t>
  </si>
  <si>
    <t>6.568 ppm</t>
  </si>
  <si>
    <t>9.506 ppm</t>
  </si>
  <si>
    <t>11.790 ppm</t>
  </si>
  <si>
    <t>6.246 ppm</t>
  </si>
  <si>
    <t>23.360 ppm</t>
  </si>
  <si>
    <t>19.990 ppm</t>
  </si>
  <si>
    <t>% Balance of Elements Lighter Than Na   ----------------------</t>
  </si>
  <si>
    <t>Descrição</t>
  </si>
  <si>
    <t>Local</t>
  </si>
  <si>
    <t>Santana do Deserto</t>
  </si>
  <si>
    <t>Rio Doce</t>
  </si>
  <si>
    <t>Período de Coleta</t>
  </si>
  <si>
    <t>Fração PM</t>
  </si>
  <si>
    <t>PM10</t>
  </si>
  <si>
    <t>Solo Intacto</t>
  </si>
  <si>
    <t>Novo Soberbo</t>
  </si>
  <si>
    <t>Amostra bulk 12</t>
  </si>
  <si>
    <t>Amostra bulk 13</t>
  </si>
  <si>
    <t>Via Não Pavimentada</t>
  </si>
  <si>
    <t>Amostra bulk 14</t>
  </si>
  <si>
    <t>Estação Rio Doce</t>
  </si>
  <si>
    <t>Sta Cruz Escalvado</t>
  </si>
  <si>
    <t>Amostra bulk 15</t>
  </si>
  <si>
    <t>Amostra bulk 16</t>
  </si>
  <si>
    <t>Material Afetado</t>
  </si>
  <si>
    <t>Amostra bulk 17</t>
  </si>
  <si>
    <t>Amostra bulk 18</t>
  </si>
  <si>
    <t>Estação Santana do Deserto</t>
  </si>
  <si>
    <t>Amostra bulk 19</t>
  </si>
  <si>
    <t>Fazenda Floresta</t>
  </si>
  <si>
    <t>Solos e Vias</t>
  </si>
  <si>
    <t>Amostra bulk 20</t>
  </si>
  <si>
    <t>Amostra bulk 21</t>
  </si>
  <si>
    <t>Amostra bulk 22</t>
  </si>
  <si>
    <t>Amostra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</si>
  <si>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</si>
  <si>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</si>
  <si>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</si>
  <si>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</si>
  <si>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</si>
  <si>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</si>
  <si>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</si>
  <si>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</si>
  <si>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</si>
  <si>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</si>
  <si>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</si>
  <si>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Total Identificado PIXE (%)</t>
  </si>
  <si>
    <t>Mg</t>
  </si>
  <si>
    <t>Al</t>
  </si>
  <si>
    <t>Si</t>
  </si>
  <si>
    <t>K</t>
  </si>
  <si>
    <t>Ca</t>
  </si>
  <si>
    <t>Ti</t>
  </si>
  <si>
    <t>Mn</t>
  </si>
  <si>
    <t>Fe</t>
  </si>
  <si>
    <t>Ni</t>
  </si>
  <si>
    <t>Cu</t>
  </si>
  <si>
    <t>Zn</t>
  </si>
  <si>
    <t>Ga</t>
  </si>
  <si>
    <t>Rb</t>
  </si>
  <si>
    <t>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</si>
</sst>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0.0000"/>
  </numFmts>
  <fonts count="4" x14ac:knownFonts="1">
    <font>
      <sz val="10"/>
      <name val="Arial"/>
    </font>
    <font>
      <sz val="8"/>
      <name val="Times New Roman"/>
      <family val="1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166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14" fontId="1" fillId="2" borderId="2" xfId="0" applyNumberFormat="1" applyFont="1" applyFill="1" applyBorder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49" fontId="3" fillId="0" borderId="0" xfId="0" applyNumberFormat="1" applyFont="1"/>
    <xf numFmtId="0" fontId="3" fillId="0" borderId="0" xfId="0" applyFont="1"/>
    <xf numFmtId="165" fontId="3" fillId="0" borderId="0" xfId="0" applyNumberFormat="1" applyFont="1"/>
    <xf numFmtId="0" fontId="3" fillId="0" borderId="0" xfId="1" applyFont="1" applyAlignment="1">
      <alignment vertical="center"/>
    </xf>
    <xf numFmtId="14" fontId="3" fillId="0" borderId="0" xfId="0" applyNumberFormat="1" applyFont="1"/>
  </cellXfs>
  <cellStyles count="2">
    <cellStyle name="Normal" xfId="0" builtinId="0"/>
    <cellStyle name="Normal 2" xfId="1" xr:uid="{42FD0D2B-3DBE-499D-92F8-7FB2C87989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Gráfico!$C$7</c:f>
              <c:strCache>
                <c:ptCount val="1"/>
                <c:pt idx="0">
                  <c:v>12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Gráfico!$B$9:$B$33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Ge</c:v>
                </c:pt>
                <c:pt idx="19">
                  <c:v>As</c:v>
                </c:pt>
                <c:pt idx="20">
                  <c:v>Br</c:v>
                </c:pt>
                <c:pt idx="21">
                  <c:v>Rb</c:v>
                </c:pt>
                <c:pt idx="22">
                  <c:v>Sr</c:v>
                </c:pt>
                <c:pt idx="23">
                  <c:v>Zr</c:v>
                </c:pt>
                <c:pt idx="24">
                  <c:v>Nb</c:v>
                </c:pt>
              </c:strCache>
            </c:strRef>
          </c:cat>
          <c:val>
            <c:numRef>
              <c:f>Gráfico!$C$9:$C$33</c:f>
              <c:numCache>
                <c:formatCode>0.000%</c:formatCode>
                <c:ptCount val="25"/>
                <c:pt idx="0">
                  <c:v>0</c:v>
                </c:pt>
                <c:pt idx="1">
                  <c:v>7.3699999999999998E-3</c:v>
                </c:pt>
                <c:pt idx="2">
                  <c:v>0.14776</c:v>
                </c:pt>
                <c:pt idx="3">
                  <c:v>0.26168999999999998</c:v>
                </c:pt>
                <c:pt idx="4">
                  <c:v>8.6947100000000002E-4</c:v>
                </c:pt>
                <c:pt idx="5">
                  <c:v>3.29067E-4</c:v>
                </c:pt>
                <c:pt idx="6">
                  <c:v>7.5199999999999998E-3</c:v>
                </c:pt>
                <c:pt idx="7">
                  <c:v>4.4999999999999997E-3</c:v>
                </c:pt>
                <c:pt idx="8">
                  <c:v>8.3300000000000006E-3</c:v>
                </c:pt>
                <c:pt idx="9">
                  <c:v>0</c:v>
                </c:pt>
                <c:pt idx="10">
                  <c:v>1.8871099999999999E-4</c:v>
                </c:pt>
                <c:pt idx="11">
                  <c:v>1.91E-3</c:v>
                </c:pt>
                <c:pt idx="12">
                  <c:v>7.7179999999999999E-2</c:v>
                </c:pt>
                <c:pt idx="13">
                  <c:v>0</c:v>
                </c:pt>
                <c:pt idx="14">
                  <c:v>8.4203999999999995E-5</c:v>
                </c:pt>
                <c:pt idx="15">
                  <c:v>6.0557999999999999E-5</c:v>
                </c:pt>
                <c:pt idx="16">
                  <c:v>1.00813E-4</c:v>
                </c:pt>
                <c:pt idx="17">
                  <c:v>1.8981E-5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8.7718000000000003E-5</c:v>
                </c:pt>
                <c:pt idx="22">
                  <c:v>5.1236999999999997E-5</c:v>
                </c:pt>
                <c:pt idx="23">
                  <c:v>2.70602E-4</c:v>
                </c:pt>
                <c:pt idx="24">
                  <c:v>3.6520999999999998E-5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0E-4040-A447-1F11FB18CFD0}"/>
            </c:ext>
          </c:extLst>
        </c:ser>
        <c:ser>
          <c:idx val="1"/>
          <c:order val="1"/>
          <c:tx>
            <c:strRef>
              <c:f>Gráfico!$D$7</c:f>
              <c:strCache>
                <c:ptCount val="1"/>
                <c:pt idx="0">
                  <c:v>13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Gráfico!$B$9:$B$33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Ge</c:v>
                </c:pt>
                <c:pt idx="19">
                  <c:v>As</c:v>
                </c:pt>
                <c:pt idx="20">
                  <c:v>Br</c:v>
                </c:pt>
                <c:pt idx="21">
                  <c:v>Rb</c:v>
                </c:pt>
                <c:pt idx="22">
                  <c:v>Sr</c:v>
                </c:pt>
                <c:pt idx="23">
                  <c:v>Zr</c:v>
                </c:pt>
                <c:pt idx="24">
                  <c:v>Nb</c:v>
                </c:pt>
              </c:strCache>
            </c:strRef>
          </c:cat>
          <c:val>
            <c:numRef>
              <c:f>Gráfico!$D$9:$D$33</c:f>
              <c:numCache>
                <c:formatCode>0.000%</c:formatCode>
                <c:ptCount val="25"/>
                <c:pt idx="0">
                  <c:v>0</c:v>
                </c:pt>
                <c:pt idx="1">
                  <c:v>1.141E-2</c:v>
                </c:pt>
                <c:pt idx="2">
                  <c:v>0.14337</c:v>
                </c:pt>
                <c:pt idx="3">
                  <c:v>0.23608000000000001</c:v>
                </c:pt>
                <c:pt idx="4">
                  <c:v>2.96E-3</c:v>
                </c:pt>
                <c:pt idx="5">
                  <c:v>1.34E-3</c:v>
                </c:pt>
                <c:pt idx="6">
                  <c:v>1.0460000000000001E-2</c:v>
                </c:pt>
                <c:pt idx="7">
                  <c:v>1.7350000000000001E-2</c:v>
                </c:pt>
                <c:pt idx="8">
                  <c:v>7.4799999999999997E-3</c:v>
                </c:pt>
                <c:pt idx="9">
                  <c:v>0</c:v>
                </c:pt>
                <c:pt idx="10">
                  <c:v>0</c:v>
                </c:pt>
                <c:pt idx="11">
                  <c:v>1.0200000000000001E-3</c:v>
                </c:pt>
                <c:pt idx="12">
                  <c:v>7.3370000000000005E-2</c:v>
                </c:pt>
                <c:pt idx="13">
                  <c:v>0</c:v>
                </c:pt>
                <c:pt idx="14">
                  <c:v>6.5999000000000003E-5</c:v>
                </c:pt>
                <c:pt idx="15">
                  <c:v>4.6094999999999998E-5</c:v>
                </c:pt>
                <c:pt idx="16">
                  <c:v>7.8094000000000001E-5</c:v>
                </c:pt>
                <c:pt idx="17">
                  <c:v>2.2697E-5</c:v>
                </c:pt>
                <c:pt idx="18">
                  <c:v>0</c:v>
                </c:pt>
                <c:pt idx="19">
                  <c:v>0</c:v>
                </c:pt>
                <c:pt idx="20">
                  <c:v>1.6149000000000001E-5</c:v>
                </c:pt>
                <c:pt idx="21">
                  <c:v>8.5131999999999997E-5</c:v>
                </c:pt>
                <c:pt idx="22">
                  <c:v>7.8044E-5</c:v>
                </c:pt>
                <c:pt idx="23">
                  <c:v>4.61955E-4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0E-4040-A447-1F11FB18CFD0}"/>
            </c:ext>
          </c:extLst>
        </c:ser>
        <c:ser>
          <c:idx val="2"/>
          <c:order val="2"/>
          <c:tx>
            <c:strRef>
              <c:f>Gráfico!$E$7</c:f>
              <c:strCache>
                <c:ptCount val="1"/>
                <c:pt idx="0">
                  <c:v>14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Gráfico!$B$9:$B$33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Ge</c:v>
                </c:pt>
                <c:pt idx="19">
                  <c:v>As</c:v>
                </c:pt>
                <c:pt idx="20">
                  <c:v>Br</c:v>
                </c:pt>
                <c:pt idx="21">
                  <c:v>Rb</c:v>
                </c:pt>
                <c:pt idx="22">
                  <c:v>Sr</c:v>
                </c:pt>
                <c:pt idx="23">
                  <c:v>Zr</c:v>
                </c:pt>
                <c:pt idx="24">
                  <c:v>Nb</c:v>
                </c:pt>
              </c:strCache>
            </c:strRef>
          </c:cat>
          <c:val>
            <c:numRef>
              <c:f>Gráfico!$E$9:$E$33</c:f>
              <c:numCache>
                <c:formatCode>0.000%</c:formatCode>
                <c:ptCount val="25"/>
                <c:pt idx="0">
                  <c:v>0</c:v>
                </c:pt>
                <c:pt idx="1">
                  <c:v>4.9300000000000004E-3</c:v>
                </c:pt>
                <c:pt idx="2">
                  <c:v>0.16125</c:v>
                </c:pt>
                <c:pt idx="3">
                  <c:v>0.21199000000000001</c:v>
                </c:pt>
                <c:pt idx="4">
                  <c:v>1.2700000000000001E-3</c:v>
                </c:pt>
                <c:pt idx="5">
                  <c:v>6.0034800000000001E-4</c:v>
                </c:pt>
                <c:pt idx="6">
                  <c:v>5.5300000000000002E-3</c:v>
                </c:pt>
                <c:pt idx="7">
                  <c:v>1.7639999999999999E-2</c:v>
                </c:pt>
                <c:pt idx="8">
                  <c:v>7.8700000000000003E-3</c:v>
                </c:pt>
                <c:pt idx="9">
                  <c:v>0</c:v>
                </c:pt>
                <c:pt idx="10">
                  <c:v>0</c:v>
                </c:pt>
                <c:pt idx="11">
                  <c:v>1.6000000000000001E-3</c:v>
                </c:pt>
                <c:pt idx="12">
                  <c:v>0.10059</c:v>
                </c:pt>
                <c:pt idx="13">
                  <c:v>7.2946600000000001E-4</c:v>
                </c:pt>
                <c:pt idx="14">
                  <c:v>4.4070000000000003E-5</c:v>
                </c:pt>
                <c:pt idx="15">
                  <c:v>4.7222999999999998E-5</c:v>
                </c:pt>
                <c:pt idx="16">
                  <c:v>1.4523300000000001E-4</c:v>
                </c:pt>
                <c:pt idx="17">
                  <c:v>2.0098E-5</c:v>
                </c:pt>
                <c:pt idx="18">
                  <c:v>0</c:v>
                </c:pt>
                <c:pt idx="19">
                  <c:v>2.8685999999999999E-5</c:v>
                </c:pt>
                <c:pt idx="20">
                  <c:v>1.4673E-5</c:v>
                </c:pt>
                <c:pt idx="21">
                  <c:v>6.8182000000000006E-5</c:v>
                </c:pt>
                <c:pt idx="22">
                  <c:v>9.7158999999999996E-5</c:v>
                </c:pt>
                <c:pt idx="23">
                  <c:v>1.96279E-4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0E-4040-A447-1F11FB18CFD0}"/>
            </c:ext>
          </c:extLst>
        </c:ser>
        <c:ser>
          <c:idx val="3"/>
          <c:order val="3"/>
          <c:tx>
            <c:strRef>
              <c:f>Gráfico!$F$7</c:f>
              <c:strCache>
                <c:ptCount val="1"/>
                <c:pt idx="0">
                  <c:v>15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Gráfico!$B$9:$B$33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Ge</c:v>
                </c:pt>
                <c:pt idx="19">
                  <c:v>As</c:v>
                </c:pt>
                <c:pt idx="20">
                  <c:v>Br</c:v>
                </c:pt>
                <c:pt idx="21">
                  <c:v>Rb</c:v>
                </c:pt>
                <c:pt idx="22">
                  <c:v>Sr</c:v>
                </c:pt>
                <c:pt idx="23">
                  <c:v>Zr</c:v>
                </c:pt>
                <c:pt idx="24">
                  <c:v>Nb</c:v>
                </c:pt>
              </c:strCache>
            </c:strRef>
          </c:cat>
          <c:val>
            <c:numRef>
              <c:f>Gráfico!$F$9:$F$33</c:f>
              <c:numCache>
                <c:formatCode>0.000%</c:formatCode>
                <c:ptCount val="25"/>
                <c:pt idx="0">
                  <c:v>0</c:v>
                </c:pt>
                <c:pt idx="1">
                  <c:v>2.7899999999999999E-3</c:v>
                </c:pt>
                <c:pt idx="2">
                  <c:v>0.17798</c:v>
                </c:pt>
                <c:pt idx="3">
                  <c:v>0.20938999999999999</c:v>
                </c:pt>
                <c:pt idx="4">
                  <c:v>2.9183200000000001E-4</c:v>
                </c:pt>
                <c:pt idx="5">
                  <c:v>0</c:v>
                </c:pt>
                <c:pt idx="6">
                  <c:v>3.0999999999999999E-3</c:v>
                </c:pt>
                <c:pt idx="7">
                  <c:v>1.34E-3</c:v>
                </c:pt>
                <c:pt idx="8">
                  <c:v>7.1399999999999996E-3</c:v>
                </c:pt>
                <c:pt idx="9">
                  <c:v>4.5430500000000001E-4</c:v>
                </c:pt>
                <c:pt idx="10">
                  <c:v>0</c:v>
                </c:pt>
                <c:pt idx="11">
                  <c:v>1.2999999999999999E-3</c:v>
                </c:pt>
                <c:pt idx="12">
                  <c:v>0.10564999999999999</c:v>
                </c:pt>
                <c:pt idx="13">
                  <c:v>7.6064299999999997E-4</c:v>
                </c:pt>
                <c:pt idx="14">
                  <c:v>6.0016999999999998E-5</c:v>
                </c:pt>
                <c:pt idx="15">
                  <c:v>6.9160999999999997E-5</c:v>
                </c:pt>
                <c:pt idx="16">
                  <c:v>6.9790999999999996E-5</c:v>
                </c:pt>
                <c:pt idx="17">
                  <c:v>2.3821000000000001E-5</c:v>
                </c:pt>
                <c:pt idx="18">
                  <c:v>0</c:v>
                </c:pt>
                <c:pt idx="19">
                  <c:v>1.3016E-5</c:v>
                </c:pt>
                <c:pt idx="20">
                  <c:v>0</c:v>
                </c:pt>
                <c:pt idx="21">
                  <c:v>6.3678999999999998E-5</c:v>
                </c:pt>
                <c:pt idx="22">
                  <c:v>0</c:v>
                </c:pt>
                <c:pt idx="23">
                  <c:v>2.3370500000000001E-4</c:v>
                </c:pt>
                <c:pt idx="24">
                  <c:v>5.0832999999999999E-5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0E-4040-A447-1F11FB18CFD0}"/>
            </c:ext>
          </c:extLst>
        </c:ser>
        <c:ser>
          <c:idx val="4"/>
          <c:order val="4"/>
          <c:tx>
            <c:strRef>
              <c:f>Gráfico!$G$7</c:f>
              <c:strCache>
                <c:ptCount val="1"/>
                <c:pt idx="0">
                  <c:v>16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Gráfico!$B$9:$B$33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Ge</c:v>
                </c:pt>
                <c:pt idx="19">
                  <c:v>As</c:v>
                </c:pt>
                <c:pt idx="20">
                  <c:v>Br</c:v>
                </c:pt>
                <c:pt idx="21">
                  <c:v>Rb</c:v>
                </c:pt>
                <c:pt idx="22">
                  <c:v>Sr</c:v>
                </c:pt>
                <c:pt idx="23">
                  <c:v>Zr</c:v>
                </c:pt>
                <c:pt idx="24">
                  <c:v>Nb</c:v>
                </c:pt>
              </c:strCache>
            </c:strRef>
          </c:cat>
          <c:val>
            <c:numRef>
              <c:f>Gráfico!$G$9:$G$33</c:f>
              <c:numCache>
                <c:formatCode>0.000%</c:formatCode>
                <c:ptCount val="25"/>
                <c:pt idx="0">
                  <c:v>0</c:v>
                </c:pt>
                <c:pt idx="1">
                  <c:v>3.79E-3</c:v>
                </c:pt>
                <c:pt idx="2">
                  <c:v>0.18149000000000001</c:v>
                </c:pt>
                <c:pt idx="3">
                  <c:v>0.22170000000000001</c:v>
                </c:pt>
                <c:pt idx="4">
                  <c:v>0</c:v>
                </c:pt>
                <c:pt idx="5">
                  <c:v>0</c:v>
                </c:pt>
                <c:pt idx="6">
                  <c:v>4.8700000000000002E-3</c:v>
                </c:pt>
                <c:pt idx="7">
                  <c:v>1.57E-3</c:v>
                </c:pt>
                <c:pt idx="8">
                  <c:v>8.2900000000000005E-3</c:v>
                </c:pt>
                <c:pt idx="9">
                  <c:v>4.7232200000000001E-4</c:v>
                </c:pt>
                <c:pt idx="10">
                  <c:v>0</c:v>
                </c:pt>
                <c:pt idx="11">
                  <c:v>5.6856699999999997E-4</c:v>
                </c:pt>
                <c:pt idx="12">
                  <c:v>0.10395</c:v>
                </c:pt>
                <c:pt idx="13">
                  <c:v>7.0913300000000003E-4</c:v>
                </c:pt>
                <c:pt idx="14">
                  <c:v>3.5867000000000001E-5</c:v>
                </c:pt>
                <c:pt idx="15">
                  <c:v>2.6993000000000001E-5</c:v>
                </c:pt>
                <c:pt idx="16">
                  <c:v>5.3995000000000001E-5</c:v>
                </c:pt>
                <c:pt idx="17">
                  <c:v>2.3760999999999998E-5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4.4270999999999997E-5</c:v>
                </c:pt>
                <c:pt idx="22">
                  <c:v>4.0329E-5</c:v>
                </c:pt>
                <c:pt idx="23">
                  <c:v>5.4335500000000003E-4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0E-4040-A447-1F11FB18CFD0}"/>
            </c:ext>
          </c:extLst>
        </c:ser>
        <c:ser>
          <c:idx val="5"/>
          <c:order val="5"/>
          <c:tx>
            <c:strRef>
              <c:f>Gráfico!$H$7</c:f>
              <c:strCache>
                <c:ptCount val="1"/>
                <c:pt idx="0">
                  <c:v>17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Gráfico!$B$9:$B$33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Ge</c:v>
                </c:pt>
                <c:pt idx="19">
                  <c:v>As</c:v>
                </c:pt>
                <c:pt idx="20">
                  <c:v>Br</c:v>
                </c:pt>
                <c:pt idx="21">
                  <c:v>Rb</c:v>
                </c:pt>
                <c:pt idx="22">
                  <c:v>Sr</c:v>
                </c:pt>
                <c:pt idx="23">
                  <c:v>Zr</c:v>
                </c:pt>
                <c:pt idx="24">
                  <c:v>Nb</c:v>
                </c:pt>
              </c:strCache>
            </c:strRef>
          </c:cat>
          <c:val>
            <c:numRef>
              <c:f>Gráfico!$H$9:$H$33</c:f>
              <c:numCache>
                <c:formatCode>0.000%</c:formatCode>
                <c:ptCount val="25"/>
                <c:pt idx="0">
                  <c:v>4.8399999999999997E-3</c:v>
                </c:pt>
                <c:pt idx="1">
                  <c:v>5.6100000000000004E-3</c:v>
                </c:pt>
                <c:pt idx="2">
                  <c:v>0.16791</c:v>
                </c:pt>
                <c:pt idx="3">
                  <c:v>0.23608999999999999</c:v>
                </c:pt>
                <c:pt idx="4">
                  <c:v>9.0511200000000002E-4</c:v>
                </c:pt>
                <c:pt idx="5">
                  <c:v>2.47204E-4</c:v>
                </c:pt>
                <c:pt idx="6">
                  <c:v>5.5900000000000004E-3</c:v>
                </c:pt>
                <c:pt idx="7">
                  <c:v>1.0290000000000001E-2</c:v>
                </c:pt>
                <c:pt idx="8">
                  <c:v>9.2499999999999995E-3</c:v>
                </c:pt>
                <c:pt idx="9">
                  <c:v>0</c:v>
                </c:pt>
                <c:pt idx="10">
                  <c:v>1.1273900000000001E-4</c:v>
                </c:pt>
                <c:pt idx="11">
                  <c:v>2.9299999999999999E-3</c:v>
                </c:pt>
                <c:pt idx="12">
                  <c:v>0.10131999999999999</c:v>
                </c:pt>
                <c:pt idx="13">
                  <c:v>0</c:v>
                </c:pt>
                <c:pt idx="14">
                  <c:v>4.8770000000000002E-5</c:v>
                </c:pt>
                <c:pt idx="15">
                  <c:v>4.7438000000000002E-5</c:v>
                </c:pt>
                <c:pt idx="16">
                  <c:v>1.1584200000000001E-4</c:v>
                </c:pt>
                <c:pt idx="17">
                  <c:v>2.5911999999999999E-5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7.9276999999999993E-5</c:v>
                </c:pt>
                <c:pt idx="22">
                  <c:v>7.3209999999999999E-5</c:v>
                </c:pt>
                <c:pt idx="23">
                  <c:v>4.0429700000000002E-4</c:v>
                </c:pt>
                <c:pt idx="24">
                  <c:v>4.7277999999999997E-5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0E-4040-A447-1F11FB18CFD0}"/>
            </c:ext>
          </c:extLst>
        </c:ser>
        <c:ser>
          <c:idx val="6"/>
          <c:order val="6"/>
          <c:tx>
            <c:strRef>
              <c:f>Gráfico!$I$7</c:f>
              <c:strCache>
                <c:ptCount val="1"/>
                <c:pt idx="0">
                  <c:v>18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Gráfico!$B$9:$B$33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Ge</c:v>
                </c:pt>
                <c:pt idx="19">
                  <c:v>As</c:v>
                </c:pt>
                <c:pt idx="20">
                  <c:v>Br</c:v>
                </c:pt>
                <c:pt idx="21">
                  <c:v>Rb</c:v>
                </c:pt>
                <c:pt idx="22">
                  <c:v>Sr</c:v>
                </c:pt>
                <c:pt idx="23">
                  <c:v>Zr</c:v>
                </c:pt>
                <c:pt idx="24">
                  <c:v>Nb</c:v>
                </c:pt>
              </c:strCache>
            </c:strRef>
          </c:cat>
          <c:val>
            <c:numRef>
              <c:f>Gráfico!$I$9:$I$33</c:f>
              <c:numCache>
                <c:formatCode>0.000%</c:formatCode>
                <c:ptCount val="25"/>
                <c:pt idx="0">
                  <c:v>0</c:v>
                </c:pt>
                <c:pt idx="1">
                  <c:v>7.5900000000000004E-3</c:v>
                </c:pt>
                <c:pt idx="2">
                  <c:v>0.15825</c:v>
                </c:pt>
                <c:pt idx="3">
                  <c:v>0.21775</c:v>
                </c:pt>
                <c:pt idx="4">
                  <c:v>5.3975900000000001E-4</c:v>
                </c:pt>
                <c:pt idx="5">
                  <c:v>2.8545399999999998E-4</c:v>
                </c:pt>
                <c:pt idx="6">
                  <c:v>7.9000000000000008E-3</c:v>
                </c:pt>
                <c:pt idx="7">
                  <c:v>1.069E-2</c:v>
                </c:pt>
                <c:pt idx="8">
                  <c:v>9.0600000000000003E-3</c:v>
                </c:pt>
                <c:pt idx="9">
                  <c:v>0</c:v>
                </c:pt>
                <c:pt idx="10">
                  <c:v>9.4660999999999994E-5</c:v>
                </c:pt>
                <c:pt idx="11">
                  <c:v>1.5100000000000001E-3</c:v>
                </c:pt>
                <c:pt idx="12">
                  <c:v>8.387E-2</c:v>
                </c:pt>
                <c:pt idx="13">
                  <c:v>0</c:v>
                </c:pt>
                <c:pt idx="14">
                  <c:v>3.8210999999999997E-5</c:v>
                </c:pt>
                <c:pt idx="15">
                  <c:v>5.1391999999999999E-5</c:v>
                </c:pt>
                <c:pt idx="16">
                  <c:v>8.4073999999999995E-5</c:v>
                </c:pt>
                <c:pt idx="17">
                  <c:v>2.3938E-5</c:v>
                </c:pt>
                <c:pt idx="18">
                  <c:v>6.0480000000000004E-6</c:v>
                </c:pt>
                <c:pt idx="19">
                  <c:v>1.0866999999999999E-5</c:v>
                </c:pt>
                <c:pt idx="20">
                  <c:v>0</c:v>
                </c:pt>
                <c:pt idx="21">
                  <c:v>8.3412999999999996E-5</c:v>
                </c:pt>
                <c:pt idx="22">
                  <c:v>8.4043999999999997E-5</c:v>
                </c:pt>
                <c:pt idx="23">
                  <c:v>7.7573500000000005E-4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F0E-4040-A447-1F11FB18CFD0}"/>
            </c:ext>
          </c:extLst>
        </c:ser>
        <c:ser>
          <c:idx val="7"/>
          <c:order val="7"/>
          <c:tx>
            <c:strRef>
              <c:f>Gráfico!$J$7</c:f>
              <c:strCache>
                <c:ptCount val="1"/>
                <c:pt idx="0">
                  <c:v>19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Gráfico!$B$9:$B$33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Ge</c:v>
                </c:pt>
                <c:pt idx="19">
                  <c:v>As</c:v>
                </c:pt>
                <c:pt idx="20">
                  <c:v>Br</c:v>
                </c:pt>
                <c:pt idx="21">
                  <c:v>Rb</c:v>
                </c:pt>
                <c:pt idx="22">
                  <c:v>Sr</c:v>
                </c:pt>
                <c:pt idx="23">
                  <c:v>Zr</c:v>
                </c:pt>
                <c:pt idx="24">
                  <c:v>Nb</c:v>
                </c:pt>
              </c:strCache>
            </c:strRef>
          </c:cat>
          <c:val>
            <c:numRef>
              <c:f>Gráfico!$J$9:$J$33</c:f>
              <c:numCache>
                <c:formatCode>0.000%</c:formatCode>
                <c:ptCount val="25"/>
                <c:pt idx="0">
                  <c:v>0</c:v>
                </c:pt>
                <c:pt idx="1">
                  <c:v>2.9399999999999999E-3</c:v>
                </c:pt>
                <c:pt idx="2">
                  <c:v>0.18478</c:v>
                </c:pt>
                <c:pt idx="3">
                  <c:v>0.22835</c:v>
                </c:pt>
                <c:pt idx="4">
                  <c:v>3.9359600000000002E-4</c:v>
                </c:pt>
                <c:pt idx="5">
                  <c:v>1.8167500000000001E-4</c:v>
                </c:pt>
                <c:pt idx="6">
                  <c:v>6.7799999999999996E-3</c:v>
                </c:pt>
                <c:pt idx="7">
                  <c:v>3.31E-3</c:v>
                </c:pt>
                <c:pt idx="8">
                  <c:v>1.1560000000000001E-2</c:v>
                </c:pt>
                <c:pt idx="9">
                  <c:v>0</c:v>
                </c:pt>
                <c:pt idx="10">
                  <c:v>0</c:v>
                </c:pt>
                <c:pt idx="11">
                  <c:v>9.6856700000000004E-4</c:v>
                </c:pt>
                <c:pt idx="12">
                  <c:v>0.10546</c:v>
                </c:pt>
                <c:pt idx="13">
                  <c:v>0</c:v>
                </c:pt>
                <c:pt idx="14">
                  <c:v>2.2274000000000001E-5</c:v>
                </c:pt>
                <c:pt idx="15">
                  <c:v>4.9595000000000002E-5</c:v>
                </c:pt>
                <c:pt idx="16">
                  <c:v>4.9545000000000001E-5</c:v>
                </c:pt>
                <c:pt idx="17">
                  <c:v>2.3506000000000002E-5</c:v>
                </c:pt>
                <c:pt idx="18">
                  <c:v>0</c:v>
                </c:pt>
                <c:pt idx="19">
                  <c:v>1.3661E-5</c:v>
                </c:pt>
                <c:pt idx="20">
                  <c:v>0</c:v>
                </c:pt>
                <c:pt idx="21">
                  <c:v>6.0000999999999997E-5</c:v>
                </c:pt>
                <c:pt idx="22">
                  <c:v>3.2308999999999998E-5</c:v>
                </c:pt>
                <c:pt idx="23">
                  <c:v>6.5168699999999997E-4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F0E-4040-A447-1F11FB18CFD0}"/>
            </c:ext>
          </c:extLst>
        </c:ser>
        <c:ser>
          <c:idx val="8"/>
          <c:order val="8"/>
          <c:tx>
            <c:strRef>
              <c:f>Gráfico!$K$7</c:f>
              <c:strCache>
                <c:ptCount val="1"/>
                <c:pt idx="0">
                  <c:v>20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Gráfico!$B$9:$B$33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Ge</c:v>
                </c:pt>
                <c:pt idx="19">
                  <c:v>As</c:v>
                </c:pt>
                <c:pt idx="20">
                  <c:v>Br</c:v>
                </c:pt>
                <c:pt idx="21">
                  <c:v>Rb</c:v>
                </c:pt>
                <c:pt idx="22">
                  <c:v>Sr</c:v>
                </c:pt>
                <c:pt idx="23">
                  <c:v>Zr</c:v>
                </c:pt>
                <c:pt idx="24">
                  <c:v>Nb</c:v>
                </c:pt>
              </c:strCache>
            </c:strRef>
          </c:cat>
          <c:val>
            <c:numRef>
              <c:f>Gráfico!$K$9:$K$33</c:f>
              <c:numCache>
                <c:formatCode>0.000%</c:formatCode>
                <c:ptCount val="25"/>
                <c:pt idx="0">
                  <c:v>0</c:v>
                </c:pt>
                <c:pt idx="1">
                  <c:v>2.2699999999999999E-3</c:v>
                </c:pt>
                <c:pt idx="2">
                  <c:v>0.18368000000000001</c:v>
                </c:pt>
                <c:pt idx="3">
                  <c:v>0.20049</c:v>
                </c:pt>
                <c:pt idx="4">
                  <c:v>3.2981800000000001E-4</c:v>
                </c:pt>
                <c:pt idx="5">
                  <c:v>0</c:v>
                </c:pt>
                <c:pt idx="6">
                  <c:v>3.5200000000000001E-3</c:v>
                </c:pt>
                <c:pt idx="7">
                  <c:v>8.1818899999999998E-4</c:v>
                </c:pt>
                <c:pt idx="8">
                  <c:v>8.43E-3</c:v>
                </c:pt>
                <c:pt idx="9">
                  <c:v>6.1599400000000003E-4</c:v>
                </c:pt>
                <c:pt idx="10">
                  <c:v>0</c:v>
                </c:pt>
                <c:pt idx="11">
                  <c:v>4.0789299999999999E-4</c:v>
                </c:pt>
                <c:pt idx="12">
                  <c:v>9.3100000000000002E-2</c:v>
                </c:pt>
                <c:pt idx="13">
                  <c:v>0</c:v>
                </c:pt>
                <c:pt idx="14">
                  <c:v>1.6106000000000001E-5</c:v>
                </c:pt>
                <c:pt idx="15">
                  <c:v>5.1919999999999998E-5</c:v>
                </c:pt>
                <c:pt idx="16">
                  <c:v>4.5513999999999998E-5</c:v>
                </c:pt>
                <c:pt idx="17">
                  <c:v>2.7155999999999999E-5</c:v>
                </c:pt>
                <c:pt idx="18">
                  <c:v>0</c:v>
                </c:pt>
                <c:pt idx="19">
                  <c:v>1.0930999999999999E-5</c:v>
                </c:pt>
                <c:pt idx="20">
                  <c:v>0</c:v>
                </c:pt>
                <c:pt idx="21">
                  <c:v>5.3981999999999999E-5</c:v>
                </c:pt>
                <c:pt idx="22">
                  <c:v>0</c:v>
                </c:pt>
                <c:pt idx="23">
                  <c:v>2.5314400000000001E-4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F0E-4040-A447-1F11FB18CFD0}"/>
            </c:ext>
          </c:extLst>
        </c:ser>
        <c:ser>
          <c:idx val="9"/>
          <c:order val="9"/>
          <c:tx>
            <c:strRef>
              <c:f>Gráfico!$L$7</c:f>
              <c:strCache>
                <c:ptCount val="1"/>
                <c:pt idx="0">
                  <c:v>21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Gráfico!$B$9:$B$33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Ge</c:v>
                </c:pt>
                <c:pt idx="19">
                  <c:v>As</c:v>
                </c:pt>
                <c:pt idx="20">
                  <c:v>Br</c:v>
                </c:pt>
                <c:pt idx="21">
                  <c:v>Rb</c:v>
                </c:pt>
                <c:pt idx="22">
                  <c:v>Sr</c:v>
                </c:pt>
                <c:pt idx="23">
                  <c:v>Zr</c:v>
                </c:pt>
                <c:pt idx="24">
                  <c:v>Nb</c:v>
                </c:pt>
              </c:strCache>
            </c:strRef>
          </c:cat>
          <c:val>
            <c:numRef>
              <c:f>Gráfico!$L$9:$L$33</c:f>
              <c:numCache>
                <c:formatCode>0.000%</c:formatCode>
                <c:ptCount val="25"/>
                <c:pt idx="0">
                  <c:v>0</c:v>
                </c:pt>
                <c:pt idx="1">
                  <c:v>1.1010000000000001E-2</c:v>
                </c:pt>
                <c:pt idx="2">
                  <c:v>0.13843</c:v>
                </c:pt>
                <c:pt idx="3">
                  <c:v>0.22070999999999999</c:v>
                </c:pt>
                <c:pt idx="4">
                  <c:v>8.4181100000000003E-4</c:v>
                </c:pt>
                <c:pt idx="5">
                  <c:v>6.3491199999999995E-4</c:v>
                </c:pt>
                <c:pt idx="6">
                  <c:v>1.222E-2</c:v>
                </c:pt>
                <c:pt idx="7">
                  <c:v>1.1209999999999999E-2</c:v>
                </c:pt>
                <c:pt idx="8">
                  <c:v>8.8699999999999994E-3</c:v>
                </c:pt>
                <c:pt idx="9">
                  <c:v>0</c:v>
                </c:pt>
                <c:pt idx="10">
                  <c:v>0</c:v>
                </c:pt>
                <c:pt idx="11">
                  <c:v>1.8699999999999999E-3</c:v>
                </c:pt>
                <c:pt idx="12">
                  <c:v>8.7359999999999993E-2</c:v>
                </c:pt>
                <c:pt idx="13">
                  <c:v>6.1909599999999997E-4</c:v>
                </c:pt>
                <c:pt idx="14">
                  <c:v>3.3371999999999998E-5</c:v>
                </c:pt>
                <c:pt idx="15">
                  <c:v>4.9166999999999999E-5</c:v>
                </c:pt>
                <c:pt idx="16">
                  <c:v>8.5142000000000006E-5</c:v>
                </c:pt>
                <c:pt idx="17">
                  <c:v>3.0378999999999998E-5</c:v>
                </c:pt>
                <c:pt idx="18">
                  <c:v>0</c:v>
                </c:pt>
                <c:pt idx="19">
                  <c:v>1.6575999999999999E-5</c:v>
                </c:pt>
                <c:pt idx="20">
                  <c:v>0</c:v>
                </c:pt>
                <c:pt idx="21">
                  <c:v>9.2418999999999997E-5</c:v>
                </c:pt>
                <c:pt idx="22">
                  <c:v>6.7705000000000003E-5</c:v>
                </c:pt>
                <c:pt idx="23">
                  <c:v>4.5193499999999999E-4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F0E-4040-A447-1F11FB18CFD0}"/>
            </c:ext>
          </c:extLst>
        </c:ser>
        <c:ser>
          <c:idx val="10"/>
          <c:order val="10"/>
          <c:tx>
            <c:strRef>
              <c:f>Gráfico!$M$7</c:f>
              <c:strCache>
                <c:ptCount val="1"/>
                <c:pt idx="0">
                  <c:v>22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Gráfico!$B$9:$B$33</c:f>
              <c:strCache>
                <c:ptCount val="25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Ge</c:v>
                </c:pt>
                <c:pt idx="19">
                  <c:v>As</c:v>
                </c:pt>
                <c:pt idx="20">
                  <c:v>Br</c:v>
                </c:pt>
                <c:pt idx="21">
                  <c:v>Rb</c:v>
                </c:pt>
                <c:pt idx="22">
                  <c:v>Sr</c:v>
                </c:pt>
                <c:pt idx="23">
                  <c:v>Zr</c:v>
                </c:pt>
                <c:pt idx="24">
                  <c:v>Nb</c:v>
                </c:pt>
              </c:strCache>
            </c:strRef>
          </c:cat>
          <c:val>
            <c:numRef>
              <c:f>Gráfico!$M$9:$M$33</c:f>
              <c:numCache>
                <c:formatCode>0.000%</c:formatCode>
                <c:ptCount val="25"/>
                <c:pt idx="0">
                  <c:v>0</c:v>
                </c:pt>
                <c:pt idx="1">
                  <c:v>4.1900000000000001E-3</c:v>
                </c:pt>
                <c:pt idx="2">
                  <c:v>0.19417000000000001</c:v>
                </c:pt>
                <c:pt idx="3">
                  <c:v>0.23397999999999999</c:v>
                </c:pt>
                <c:pt idx="4">
                  <c:v>0</c:v>
                </c:pt>
                <c:pt idx="5">
                  <c:v>0</c:v>
                </c:pt>
                <c:pt idx="6">
                  <c:v>4.2599999999999999E-3</c:v>
                </c:pt>
                <c:pt idx="7">
                  <c:v>1.23E-3</c:v>
                </c:pt>
                <c:pt idx="8">
                  <c:v>3.64E-3</c:v>
                </c:pt>
                <c:pt idx="9">
                  <c:v>0</c:v>
                </c:pt>
                <c:pt idx="10">
                  <c:v>0</c:v>
                </c:pt>
                <c:pt idx="11">
                  <c:v>3.48926E-4</c:v>
                </c:pt>
                <c:pt idx="12">
                  <c:v>6.361E-2</c:v>
                </c:pt>
                <c:pt idx="13">
                  <c:v>4.3115500000000001E-4</c:v>
                </c:pt>
                <c:pt idx="14">
                  <c:v>1.8896999999999999E-5</c:v>
                </c:pt>
                <c:pt idx="15">
                  <c:v>4.1835000000000002E-5</c:v>
                </c:pt>
                <c:pt idx="16">
                  <c:v>5.5090000000000003E-5</c:v>
                </c:pt>
                <c:pt idx="17">
                  <c:v>3.5763000000000003E-5</c:v>
                </c:pt>
                <c:pt idx="18">
                  <c:v>0</c:v>
                </c:pt>
                <c:pt idx="19">
                  <c:v>1.3944999999999999E-5</c:v>
                </c:pt>
                <c:pt idx="20">
                  <c:v>0</c:v>
                </c:pt>
                <c:pt idx="21">
                  <c:v>3.9613999999999997E-5</c:v>
                </c:pt>
                <c:pt idx="22">
                  <c:v>1.4745E-5</c:v>
                </c:pt>
                <c:pt idx="23">
                  <c:v>1.3835E-4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F0E-4040-A447-1F11FB18C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0842048"/>
        <c:axId val="770845792"/>
      </c:barChart>
      <c:catAx>
        <c:axId val="770842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0845792"/>
        <c:crosses val="autoZero"/>
        <c:auto val="1"/>
        <c:lblAlgn val="ctr"/>
        <c:lblOffset val="100"/>
        <c:noMultiLvlLbl val="0"/>
      </c:catAx>
      <c:valAx>
        <c:axId val="77084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0842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37</xdr:row>
      <xdr:rowOff>28575</xdr:rowOff>
    </xdr:from>
    <xdr:to>
      <xdr:col>12</xdr:col>
      <xdr:colOff>952500</xdr:colOff>
      <xdr:row>64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5D0EC85-F57B-42E6-8A2E-60EAEFEBE4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3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16" t="s">
        <v>956</v>
      </c>
      <c r="G1" s="17" t="s">
        <v>965</v>
      </c>
    </row>
    <row r="2" spans="1:7" x14ac:dyDescent="0.2">
      <c r="A2" s="1" t="s">
        <v>1</v>
      </c>
      <c r="C2" s="1"/>
      <c r="D2" s="7">
        <v>491</v>
      </c>
      <c r="F2" s="16" t="s">
        <v>957</v>
      </c>
      <c r="G2" s="17" t="s">
        <v>963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964</v>
      </c>
    </row>
    <row r="4" spans="1:7" x14ac:dyDescent="0.2">
      <c r="A4" s="1" t="s">
        <v>4</v>
      </c>
      <c r="C4" s="1"/>
      <c r="D4" s="7" t="s">
        <v>5</v>
      </c>
      <c r="F4" s="16" t="s">
        <v>960</v>
      </c>
      <c r="G4" s="18">
        <v>44343</v>
      </c>
    </row>
    <row r="5" spans="1:7" x14ac:dyDescent="0.2">
      <c r="A5" s="1" t="s">
        <v>6</v>
      </c>
      <c r="C5" s="1"/>
      <c r="D5" s="7" t="s">
        <v>7</v>
      </c>
      <c r="F5" s="16" t="s">
        <v>961</v>
      </c>
      <c r="G5" s="18" t="s">
        <v>962</v>
      </c>
    </row>
    <row r="6" spans="1:7" x14ac:dyDescent="0.2">
      <c r="A6" s="1" t="s">
        <v>8</v>
      </c>
      <c r="C6" s="1"/>
      <c r="D6" s="7">
        <v>12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955</v>
      </c>
      <c r="B10" s="13"/>
      <c r="C10" s="14"/>
      <c r="D10" s="15">
        <v>0.48164000000000001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>
        <v>1.15E-3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20</v>
      </c>
      <c r="D12" s="15">
        <v>7.3699999999999998E-3</v>
      </c>
      <c r="E12" s="15">
        <v>5.2999999999999998E-4</v>
      </c>
      <c r="F12" s="15"/>
    </row>
    <row r="13" spans="1:7" x14ac:dyDescent="0.2">
      <c r="A13" s="1" t="s">
        <v>21</v>
      </c>
      <c r="B13" s="13">
        <v>1.4870000000000001</v>
      </c>
      <c r="C13" s="14" t="s">
        <v>22</v>
      </c>
      <c r="D13" s="15">
        <v>0.14776</v>
      </c>
      <c r="E13" s="15">
        <v>1.48E-3</v>
      </c>
      <c r="F13" s="15"/>
    </row>
    <row r="14" spans="1:7" x14ac:dyDescent="0.2">
      <c r="A14" s="1" t="s">
        <v>23</v>
      </c>
      <c r="B14" s="13">
        <v>1.74</v>
      </c>
      <c r="C14" s="14" t="s">
        <v>24</v>
      </c>
      <c r="D14" s="15">
        <v>0.26168999999999998</v>
      </c>
      <c r="E14" s="15">
        <v>2.6199999999999999E-3</v>
      </c>
      <c r="F14" s="15"/>
    </row>
    <row r="15" spans="1:7" x14ac:dyDescent="0.2">
      <c r="A15" s="1" t="s">
        <v>25</v>
      </c>
      <c r="B15" s="13">
        <v>2.0139999999999998</v>
      </c>
      <c r="C15" s="14" t="s">
        <v>26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28</v>
      </c>
      <c r="D16" s="15">
        <v>8.6947100000000002E-4</v>
      </c>
      <c r="E16" s="15" t="s">
        <v>29</v>
      </c>
      <c r="F16" s="15"/>
    </row>
    <row r="17" spans="1:6" x14ac:dyDescent="0.2">
      <c r="A17" s="1" t="s">
        <v>30</v>
      </c>
      <c r="B17" s="13">
        <v>2.6219999999999999</v>
      </c>
      <c r="C17" s="14" t="s">
        <v>31</v>
      </c>
      <c r="D17" s="15">
        <v>3.29067E-4</v>
      </c>
      <c r="E17" s="15" t="s">
        <v>32</v>
      </c>
      <c r="F17" s="15"/>
    </row>
    <row r="18" spans="1:6" x14ac:dyDescent="0.2">
      <c r="A18" s="1" t="s">
        <v>33</v>
      </c>
      <c r="B18" s="13">
        <v>3.3140000000000001</v>
      </c>
      <c r="C18" s="14" t="s">
        <v>34</v>
      </c>
      <c r="D18" s="15">
        <v>7.5199999999999998E-3</v>
      </c>
      <c r="E18" s="15">
        <v>2.0000000000000001E-4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36</v>
      </c>
      <c r="D19" s="15">
        <v>4.4999999999999997E-3</v>
      </c>
      <c r="E19" s="15">
        <v>1.8000000000000001E-4</v>
      </c>
      <c r="F19" s="15"/>
    </row>
    <row r="20" spans="1:6" x14ac:dyDescent="0.2">
      <c r="A20" s="1" t="s">
        <v>37</v>
      </c>
      <c r="B20" s="13">
        <v>4.0910000000000002</v>
      </c>
      <c r="C20" s="14" t="s">
        <v>38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40</v>
      </c>
      <c r="D21" s="15">
        <v>8.3300000000000006E-3</v>
      </c>
      <c r="E21" s="15">
        <v>2.4000000000000001E-4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42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44</v>
      </c>
      <c r="D23" s="15">
        <v>1.8871099999999999E-4</v>
      </c>
      <c r="E23" s="15" t="s">
        <v>45</v>
      </c>
      <c r="F23" s="15"/>
    </row>
    <row r="24" spans="1:6" x14ac:dyDescent="0.2">
      <c r="A24" s="1" t="s">
        <v>46</v>
      </c>
      <c r="B24" s="13">
        <v>5.899</v>
      </c>
      <c r="C24" s="14" t="s">
        <v>47</v>
      </c>
      <c r="D24" s="15">
        <v>1.91E-3</v>
      </c>
      <c r="E24" s="15">
        <v>3.0000000000000001E-5</v>
      </c>
      <c r="F24" s="15"/>
    </row>
    <row r="25" spans="1:6" x14ac:dyDescent="0.2">
      <c r="A25" s="1" t="s">
        <v>48</v>
      </c>
      <c r="B25" s="13">
        <v>6.4050000000000002</v>
      </c>
      <c r="C25" s="14" t="s">
        <v>49</v>
      </c>
      <c r="D25" s="15">
        <v>7.7179999999999999E-2</v>
      </c>
      <c r="E25" s="15">
        <v>7.6999999999999996E-4</v>
      </c>
      <c r="F25" s="15"/>
    </row>
    <row r="26" spans="1:6" x14ac:dyDescent="0.2">
      <c r="A26" s="1" t="s">
        <v>50</v>
      </c>
      <c r="B26" s="13">
        <v>6.93</v>
      </c>
      <c r="C26" s="14" t="s">
        <v>51</v>
      </c>
      <c r="D26" s="15"/>
      <c r="E26" s="15"/>
      <c r="F26" s="15"/>
    </row>
    <row r="27" spans="1:6" x14ac:dyDescent="0.2">
      <c r="A27" s="1" t="s">
        <v>52</v>
      </c>
      <c r="B27" s="13">
        <v>7.4779999999999998</v>
      </c>
      <c r="C27" s="14" t="s">
        <v>53</v>
      </c>
      <c r="D27" s="15">
        <v>8.4203999999999995E-5</v>
      </c>
      <c r="E27" s="15" t="s">
        <v>54</v>
      </c>
      <c r="F27" s="15"/>
    </row>
    <row r="28" spans="1:6" x14ac:dyDescent="0.2">
      <c r="A28" s="1" t="s">
        <v>55</v>
      </c>
      <c r="B28" s="13">
        <v>8.048</v>
      </c>
      <c r="C28" s="14" t="s">
        <v>56</v>
      </c>
      <c r="D28" s="15">
        <v>6.0557999999999999E-5</v>
      </c>
      <c r="E28" s="15" t="s">
        <v>57</v>
      </c>
      <c r="F28" s="15"/>
    </row>
    <row r="29" spans="1:6" x14ac:dyDescent="0.2">
      <c r="A29" s="1" t="s">
        <v>58</v>
      </c>
      <c r="B29" s="13">
        <v>8.6389999999999993</v>
      </c>
      <c r="C29" s="14" t="s">
        <v>59</v>
      </c>
      <c r="D29" s="15">
        <v>1.00813E-4</v>
      </c>
      <c r="E29" s="15" t="s">
        <v>60</v>
      </c>
      <c r="F29" s="15"/>
    </row>
    <row r="30" spans="1:6" x14ac:dyDescent="0.2">
      <c r="A30" s="1" t="s">
        <v>61</v>
      </c>
      <c r="B30" s="13">
        <v>9.2520000000000007</v>
      </c>
      <c r="C30" s="14" t="s">
        <v>62</v>
      </c>
      <c r="D30" s="15">
        <v>1.8981E-5</v>
      </c>
      <c r="E30" s="15" t="s">
        <v>63</v>
      </c>
      <c r="F30" s="15"/>
    </row>
    <row r="31" spans="1:6" x14ac:dyDescent="0.2">
      <c r="A31" s="1" t="s">
        <v>64</v>
      </c>
      <c r="B31" s="13">
        <v>9.8859999999999992</v>
      </c>
      <c r="C31" s="14" t="s">
        <v>65</v>
      </c>
      <c r="D31" s="15"/>
      <c r="E31" s="15"/>
      <c r="F31" s="15"/>
    </row>
    <row r="32" spans="1:6" x14ac:dyDescent="0.2">
      <c r="A32" s="1" t="s">
        <v>66</v>
      </c>
      <c r="B32" s="13">
        <v>10.544</v>
      </c>
      <c r="C32" s="14" t="s">
        <v>67</v>
      </c>
      <c r="D32" s="15"/>
      <c r="E32" s="15"/>
      <c r="F32" s="15"/>
    </row>
    <row r="33" spans="1:6" x14ac:dyDescent="0.2">
      <c r="A33" s="1" t="s">
        <v>68</v>
      </c>
      <c r="B33" s="13">
        <v>11.222</v>
      </c>
      <c r="C33" s="14" t="s">
        <v>69</v>
      </c>
      <c r="D33" s="15"/>
      <c r="E33" s="15"/>
      <c r="F33" s="15"/>
    </row>
    <row r="34" spans="1:6" x14ac:dyDescent="0.2">
      <c r="A34" s="1" t="s">
        <v>70</v>
      </c>
      <c r="B34" s="13">
        <v>11.923999999999999</v>
      </c>
      <c r="C34" s="14" t="s">
        <v>71</v>
      </c>
      <c r="D34" s="15"/>
      <c r="E34" s="15"/>
      <c r="F34" s="15"/>
    </row>
    <row r="35" spans="1:6" x14ac:dyDescent="0.2">
      <c r="A35" s="1" t="s">
        <v>72</v>
      </c>
      <c r="B35" s="13">
        <v>13.395</v>
      </c>
      <c r="C35" s="14" t="s">
        <v>73</v>
      </c>
      <c r="D35" s="15">
        <v>8.7718000000000003E-5</v>
      </c>
      <c r="E35" s="15" t="s">
        <v>74</v>
      </c>
      <c r="F35" s="15"/>
    </row>
    <row r="36" spans="1:6" x14ac:dyDescent="0.2">
      <c r="A36" s="1" t="s">
        <v>75</v>
      </c>
      <c r="B36" s="13">
        <v>14.164999999999999</v>
      </c>
      <c r="C36" s="14" t="s">
        <v>76</v>
      </c>
      <c r="D36" s="15">
        <v>5.1236999999999997E-5</v>
      </c>
      <c r="E36" s="15" t="s">
        <v>77</v>
      </c>
      <c r="F36" s="15"/>
    </row>
    <row r="37" spans="1:6" x14ac:dyDescent="0.2">
      <c r="A37" s="1" t="s">
        <v>78</v>
      </c>
      <c r="B37" s="13">
        <v>14.958</v>
      </c>
      <c r="C37" s="14" t="s">
        <v>79</v>
      </c>
      <c r="D37" s="15"/>
      <c r="E37" s="15"/>
      <c r="F37" s="15"/>
    </row>
    <row r="38" spans="1:6" x14ac:dyDescent="0.2">
      <c r="A38" s="1" t="s">
        <v>80</v>
      </c>
      <c r="B38" s="13">
        <v>15.775</v>
      </c>
      <c r="C38" s="14" t="s">
        <v>81</v>
      </c>
      <c r="D38" s="15">
        <v>2.70602E-4</v>
      </c>
      <c r="E38" s="15" t="s">
        <v>82</v>
      </c>
      <c r="F38" s="15"/>
    </row>
    <row r="39" spans="1:6" x14ac:dyDescent="0.2">
      <c r="A39" s="1" t="s">
        <v>83</v>
      </c>
      <c r="B39" s="13">
        <v>16.614999999999998</v>
      </c>
      <c r="C39" s="14" t="s">
        <v>84</v>
      </c>
      <c r="D39" s="15">
        <v>3.6520999999999998E-5</v>
      </c>
      <c r="E39" s="15" t="s">
        <v>85</v>
      </c>
      <c r="F39" s="15"/>
    </row>
    <row r="40" spans="1:6" x14ac:dyDescent="0.2">
      <c r="A40" s="1" t="s">
        <v>86</v>
      </c>
      <c r="B40" s="13">
        <v>17.48</v>
      </c>
      <c r="C40" s="14" t="s">
        <v>87</v>
      </c>
      <c r="D40" s="15"/>
      <c r="E40" s="15"/>
      <c r="F40" s="15"/>
    </row>
    <row r="41" spans="1:6" x14ac:dyDescent="0.2">
      <c r="A41" s="1" t="s">
        <v>88</v>
      </c>
      <c r="B41" s="13">
        <v>18.367000000000001</v>
      </c>
      <c r="C41" s="14" t="s">
        <v>89</v>
      </c>
      <c r="D41" s="15"/>
      <c r="E41" s="15"/>
      <c r="F41" s="15"/>
    </row>
    <row r="42" spans="1:6" x14ac:dyDescent="0.2">
      <c r="A42" s="1" t="s">
        <v>90</v>
      </c>
      <c r="B42" s="13">
        <v>19.279</v>
      </c>
      <c r="C42" s="14" t="s">
        <v>91</v>
      </c>
      <c r="D42" s="15"/>
      <c r="E42" s="15"/>
      <c r="F42" s="15"/>
    </row>
    <row r="43" spans="1:6" x14ac:dyDescent="0.2">
      <c r="A43" s="1" t="s">
        <v>92</v>
      </c>
      <c r="B43" s="13">
        <v>20.216000000000001</v>
      </c>
      <c r="C43" s="14" t="s">
        <v>93</v>
      </c>
      <c r="D43" s="15"/>
      <c r="E43" s="15"/>
      <c r="F43" s="15"/>
    </row>
    <row r="44" spans="1:6" x14ac:dyDescent="0.2">
      <c r="A44" s="1" t="s">
        <v>94</v>
      </c>
      <c r="B44" s="13">
        <v>21.175999999999998</v>
      </c>
      <c r="C44" s="14" t="s">
        <v>95</v>
      </c>
      <c r="D44" s="15"/>
      <c r="E44" s="15"/>
      <c r="F44" s="15"/>
    </row>
    <row r="45" spans="1:6" x14ac:dyDescent="0.2">
      <c r="A45" s="1" t="s">
        <v>96</v>
      </c>
      <c r="B45" s="13">
        <v>22.161999999999999</v>
      </c>
      <c r="C45" s="14" t="s">
        <v>97</v>
      </c>
      <c r="D45" s="15"/>
      <c r="E45" s="15"/>
      <c r="F45" s="15"/>
    </row>
    <row r="46" spans="1:6" x14ac:dyDescent="0.2">
      <c r="A46" s="1" t="s">
        <v>98</v>
      </c>
      <c r="B46" s="13">
        <v>23.172999999999998</v>
      </c>
      <c r="C46" s="14" t="s">
        <v>99</v>
      </c>
      <c r="D46" s="15"/>
      <c r="E46" s="15"/>
      <c r="F46" s="15"/>
    </row>
    <row r="47" spans="1:6" x14ac:dyDescent="0.2">
      <c r="A47" s="1" t="s">
        <v>100</v>
      </c>
      <c r="B47" s="13">
        <v>24.21</v>
      </c>
      <c r="C47" s="14" t="s">
        <v>101</v>
      </c>
      <c r="D47" s="15"/>
      <c r="E47" s="15"/>
      <c r="F47" s="15"/>
    </row>
    <row r="48" spans="1:6" x14ac:dyDescent="0.2">
      <c r="A48" s="1" t="s">
        <v>102</v>
      </c>
      <c r="B48" s="13">
        <v>25.271000000000001</v>
      </c>
      <c r="C48" s="14" t="s">
        <v>103</v>
      </c>
      <c r="D48" s="15"/>
      <c r="E48" s="15"/>
      <c r="F48" s="15"/>
    </row>
    <row r="49" spans="1:6" x14ac:dyDescent="0.2">
      <c r="A49" s="1" t="s">
        <v>104</v>
      </c>
      <c r="B49" s="13">
        <v>26.359000000000002</v>
      </c>
      <c r="C49" s="14" t="s">
        <v>105</v>
      </c>
      <c r="D49" s="15"/>
      <c r="E49" s="15"/>
      <c r="F49" s="15"/>
    </row>
    <row r="50" spans="1:6" x14ac:dyDescent="0.2">
      <c r="A50" s="1" t="s">
        <v>106</v>
      </c>
      <c r="B50" s="13">
        <v>3.7679999999999998</v>
      </c>
      <c r="C50" s="14">
        <v>1.1199999999999999E-3</v>
      </c>
      <c r="D50" s="15"/>
      <c r="E50" s="15"/>
      <c r="F50" s="15"/>
    </row>
    <row r="51" spans="1:6" x14ac:dyDescent="0.2">
      <c r="A51" s="1" t="s">
        <v>107</v>
      </c>
      <c r="B51" s="13">
        <v>3.9369999999999998</v>
      </c>
      <c r="C51" s="14" t="s">
        <v>108</v>
      </c>
      <c r="D51" s="15"/>
      <c r="E51" s="15"/>
      <c r="F51" s="15"/>
    </row>
    <row r="52" spans="1:6" x14ac:dyDescent="0.2">
      <c r="A52" s="1" t="s">
        <v>109</v>
      </c>
      <c r="B52" s="13">
        <v>4.2880000000000003</v>
      </c>
      <c r="C52" s="14" t="s">
        <v>110</v>
      </c>
      <c r="D52" s="15"/>
      <c r="E52" s="15"/>
      <c r="F52" s="15"/>
    </row>
    <row r="53" spans="1:6" x14ac:dyDescent="0.2">
      <c r="A53" s="1" t="s">
        <v>111</v>
      </c>
      <c r="B53" s="13">
        <v>4.4660000000000002</v>
      </c>
      <c r="C53" s="14">
        <v>1.48E-3</v>
      </c>
      <c r="D53" s="15"/>
      <c r="E53" s="15"/>
      <c r="F53" s="15"/>
    </row>
    <row r="54" spans="1:6" x14ac:dyDescent="0.2">
      <c r="A54" s="1" t="s">
        <v>112</v>
      </c>
      <c r="B54" s="13">
        <v>4.6479999999999997</v>
      </c>
      <c r="C54" s="14" t="s">
        <v>113</v>
      </c>
      <c r="D54" s="15"/>
      <c r="E54" s="15"/>
      <c r="F54" s="15"/>
    </row>
    <row r="55" spans="1:6" x14ac:dyDescent="0.2">
      <c r="A55" s="1" t="s">
        <v>114</v>
      </c>
      <c r="B55" s="13">
        <v>4.8410000000000002</v>
      </c>
      <c r="C55" s="14" t="s">
        <v>115</v>
      </c>
      <c r="D55" s="15"/>
      <c r="E55" s="15"/>
      <c r="F55" s="15"/>
    </row>
    <row r="56" spans="1:6" x14ac:dyDescent="0.2">
      <c r="A56" s="1" t="s">
        <v>116</v>
      </c>
      <c r="B56" s="13">
        <v>5.0339999999999998</v>
      </c>
      <c r="C56" s="14" t="s">
        <v>117</v>
      </c>
      <c r="D56" s="15"/>
      <c r="E56" s="15"/>
      <c r="F56" s="15"/>
    </row>
    <row r="57" spans="1:6" x14ac:dyDescent="0.2">
      <c r="A57" s="1" t="s">
        <v>118</v>
      </c>
      <c r="B57" s="13">
        <v>5.23</v>
      </c>
      <c r="C57" s="14" t="s">
        <v>119</v>
      </c>
      <c r="D57" s="15"/>
      <c r="E57" s="15"/>
      <c r="F57" s="15"/>
    </row>
    <row r="58" spans="1:6" x14ac:dyDescent="0.2">
      <c r="A58" s="1" t="s">
        <v>120</v>
      </c>
      <c r="B58" s="13">
        <v>5.431</v>
      </c>
      <c r="C58" s="14" t="s">
        <v>121</v>
      </c>
      <c r="D58" s="15"/>
      <c r="E58" s="15"/>
      <c r="F58" s="15"/>
    </row>
    <row r="59" spans="1:6" x14ac:dyDescent="0.2">
      <c r="A59" s="1" t="s">
        <v>122</v>
      </c>
      <c r="B59" s="13">
        <v>5.6319999999999997</v>
      </c>
      <c r="C59" s="14" t="s">
        <v>123</v>
      </c>
      <c r="D59" s="15"/>
      <c r="E59" s="15"/>
      <c r="F59" s="15"/>
    </row>
    <row r="60" spans="1:6" x14ac:dyDescent="0.2">
      <c r="A60" s="1" t="s">
        <v>124</v>
      </c>
      <c r="B60" s="13">
        <v>5.8410000000000002</v>
      </c>
      <c r="C60" s="14" t="s">
        <v>125</v>
      </c>
      <c r="D60" s="15"/>
      <c r="E60" s="15"/>
      <c r="F60" s="15"/>
    </row>
    <row r="61" spans="1:6" x14ac:dyDescent="0.2">
      <c r="A61" s="1" t="s">
        <v>126</v>
      </c>
      <c r="B61" s="13">
        <v>6.05</v>
      </c>
      <c r="C61" s="14" t="s">
        <v>127</v>
      </c>
      <c r="D61" s="15"/>
      <c r="E61" s="15"/>
      <c r="F61" s="15"/>
    </row>
    <row r="62" spans="1:6" x14ac:dyDescent="0.2">
      <c r="A62" s="1" t="s">
        <v>128</v>
      </c>
      <c r="B62" s="13">
        <v>6.2709999999999999</v>
      </c>
      <c r="C62" s="14" t="s">
        <v>129</v>
      </c>
      <c r="D62" s="15"/>
      <c r="E62" s="15"/>
      <c r="F62" s="15"/>
    </row>
    <row r="63" spans="1:6" x14ac:dyDescent="0.2">
      <c r="A63" s="1" t="s">
        <v>130</v>
      </c>
      <c r="B63" s="13">
        <v>6.492</v>
      </c>
      <c r="C63" s="14" t="s">
        <v>131</v>
      </c>
      <c r="D63" s="15"/>
      <c r="E63" s="15"/>
      <c r="F63" s="15"/>
    </row>
    <row r="64" spans="1:6" x14ac:dyDescent="0.2">
      <c r="A64" s="1" t="s">
        <v>132</v>
      </c>
      <c r="B64" s="13">
        <v>6.7249999999999996</v>
      </c>
      <c r="C64" s="14" t="s">
        <v>133</v>
      </c>
      <c r="D64" s="15"/>
      <c r="E64" s="15"/>
      <c r="F64" s="15"/>
    </row>
    <row r="65" spans="1:6" x14ac:dyDescent="0.2">
      <c r="A65" s="1" t="s">
        <v>134</v>
      </c>
      <c r="B65" s="13">
        <v>6.9450000000000003</v>
      </c>
      <c r="C65" s="14" t="s">
        <v>135</v>
      </c>
      <c r="D65" s="15"/>
      <c r="E65" s="15"/>
      <c r="F65" s="15"/>
    </row>
    <row r="66" spans="1:6" x14ac:dyDescent="0.2">
      <c r="A66" s="1" t="s">
        <v>136</v>
      </c>
      <c r="B66" s="13">
        <v>7.1820000000000004</v>
      </c>
      <c r="C66" s="14" t="s">
        <v>137</v>
      </c>
      <c r="D66" s="15"/>
      <c r="E66" s="15"/>
      <c r="F66" s="15"/>
    </row>
    <row r="67" spans="1:6" x14ac:dyDescent="0.2">
      <c r="A67" s="1" t="s">
        <v>138</v>
      </c>
      <c r="B67" s="13">
        <v>7.4160000000000004</v>
      </c>
      <c r="C67" s="14" t="s">
        <v>139</v>
      </c>
      <c r="D67" s="15"/>
      <c r="E67" s="15"/>
      <c r="F67" s="15"/>
    </row>
    <row r="68" spans="1:6" x14ac:dyDescent="0.2">
      <c r="A68" s="1" t="s">
        <v>140</v>
      </c>
      <c r="B68" s="13">
        <v>7.6550000000000002</v>
      </c>
      <c r="C68" s="14" t="s">
        <v>141</v>
      </c>
      <c r="D68" s="15"/>
      <c r="E68" s="15"/>
      <c r="F68" s="15"/>
    </row>
    <row r="69" spans="1:6" x14ac:dyDescent="0.2">
      <c r="A69" s="1" t="s">
        <v>142</v>
      </c>
      <c r="B69" s="13">
        <v>7.899</v>
      </c>
      <c r="C69" s="14" t="s">
        <v>143</v>
      </c>
      <c r="D69" s="15"/>
      <c r="E69" s="15"/>
      <c r="F69" s="15"/>
    </row>
    <row r="70" spans="1:6" x14ac:dyDescent="0.2">
      <c r="A70" s="1" t="s">
        <v>144</v>
      </c>
      <c r="B70" s="13">
        <v>8.1489999999999991</v>
      </c>
      <c r="C70" s="14" t="s">
        <v>145</v>
      </c>
      <c r="D70" s="15"/>
      <c r="E70" s="15"/>
      <c r="F70" s="15"/>
    </row>
    <row r="71" spans="1:6" x14ac:dyDescent="0.2">
      <c r="A71" s="1" t="s">
        <v>146</v>
      </c>
      <c r="B71" s="13">
        <v>8.3979999999999997</v>
      </c>
      <c r="C71" s="14" t="s">
        <v>147</v>
      </c>
      <c r="D71" s="15"/>
      <c r="E71" s="15"/>
      <c r="F71" s="15"/>
    </row>
    <row r="72" spans="1:6" x14ac:dyDescent="0.2">
      <c r="A72" s="1" t="s">
        <v>148</v>
      </c>
      <c r="B72" s="13">
        <v>8.6519999999999992</v>
      </c>
      <c r="C72" s="14" t="s">
        <v>149</v>
      </c>
      <c r="D72" s="15"/>
      <c r="E72" s="15"/>
      <c r="F72" s="15"/>
    </row>
    <row r="73" spans="1:6" x14ac:dyDescent="0.2">
      <c r="A73" s="1" t="s">
        <v>150</v>
      </c>
      <c r="B73" s="13">
        <v>8.9109999999999996</v>
      </c>
      <c r="C73" s="14" t="s">
        <v>151</v>
      </c>
      <c r="D73" s="15"/>
      <c r="E73" s="15"/>
      <c r="F73" s="15"/>
    </row>
    <row r="74" spans="1:6" x14ac:dyDescent="0.2">
      <c r="A74" s="1" t="s">
        <v>152</v>
      </c>
      <c r="B74" s="13">
        <v>9.1739999999999995</v>
      </c>
      <c r="C74" s="14" t="s">
        <v>153</v>
      </c>
      <c r="D74" s="15"/>
      <c r="E74" s="15"/>
      <c r="F74" s="15"/>
    </row>
    <row r="75" spans="1:6" x14ac:dyDescent="0.2">
      <c r="A75" s="1" t="s">
        <v>154</v>
      </c>
      <c r="B75" s="13">
        <v>9.4429999999999996</v>
      </c>
      <c r="C75" s="14" t="s">
        <v>155</v>
      </c>
      <c r="D75" s="15"/>
      <c r="E75" s="15"/>
      <c r="F75" s="15"/>
    </row>
    <row r="76" spans="1:6" x14ac:dyDescent="0.2">
      <c r="A76" s="1" t="s">
        <v>156</v>
      </c>
      <c r="B76" s="13">
        <v>9.7119999999999997</v>
      </c>
      <c r="C76" s="14" t="s">
        <v>157</v>
      </c>
      <c r="D76" s="15"/>
      <c r="E76" s="15"/>
      <c r="F76" s="15"/>
    </row>
    <row r="77" spans="1:6" x14ac:dyDescent="0.2">
      <c r="A77" s="1" t="s">
        <v>158</v>
      </c>
      <c r="B77" s="13">
        <v>9.9890000000000008</v>
      </c>
      <c r="C77" s="14" t="s">
        <v>159</v>
      </c>
      <c r="D77" s="15"/>
      <c r="E77" s="15"/>
      <c r="F77" s="15"/>
    </row>
    <row r="78" spans="1:6" x14ac:dyDescent="0.2">
      <c r="A78" s="1" t="s">
        <v>160</v>
      </c>
      <c r="B78" s="13">
        <v>10.266999999999999</v>
      </c>
      <c r="C78" s="14" t="s">
        <v>161</v>
      </c>
      <c r="D78" s="15"/>
      <c r="E78" s="15"/>
      <c r="F78" s="15"/>
    </row>
    <row r="79" spans="1:6" x14ac:dyDescent="0.2">
      <c r="A79" s="1" t="s">
        <v>162</v>
      </c>
      <c r="B79" s="13">
        <v>10.551</v>
      </c>
      <c r="C79" s="14" t="s">
        <v>163</v>
      </c>
      <c r="D79" s="15"/>
      <c r="E79" s="15"/>
      <c r="F79" s="15"/>
    </row>
    <row r="80" spans="1:6" x14ac:dyDescent="0.2">
      <c r="A80" s="1" t="s">
        <v>164</v>
      </c>
      <c r="B80" s="13">
        <v>10.837999999999999</v>
      </c>
      <c r="C80" s="14" t="s">
        <v>165</v>
      </c>
      <c r="D80" s="15"/>
      <c r="E80" s="15"/>
      <c r="F80" s="15"/>
    </row>
    <row r="81" spans="1:6" x14ac:dyDescent="0.2">
      <c r="A81" s="1" t="s">
        <v>166</v>
      </c>
      <c r="B81" s="13">
        <v>12.968</v>
      </c>
      <c r="C81" s="14" t="s">
        <v>167</v>
      </c>
      <c r="D81" s="15"/>
      <c r="E81" s="15"/>
      <c r="F81" s="15"/>
    </row>
    <row r="82" spans="1:6" x14ac:dyDescent="0.2">
      <c r="A82" s="1" t="s">
        <v>168</v>
      </c>
      <c r="B82" s="2">
        <v>13.616</v>
      </c>
      <c r="C82" s="14" t="s">
        <v>169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15.425781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16" t="s">
        <v>956</v>
      </c>
      <c r="G1" s="17" t="s">
        <v>966</v>
      </c>
    </row>
    <row r="2" spans="1:7" x14ac:dyDescent="0.2">
      <c r="A2" s="1" t="s">
        <v>1</v>
      </c>
      <c r="C2" s="1"/>
      <c r="D2" s="7">
        <v>4</v>
      </c>
      <c r="F2" s="16" t="s">
        <v>957</v>
      </c>
      <c r="G2" s="17" t="s">
        <v>967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964</v>
      </c>
    </row>
    <row r="4" spans="1:7" x14ac:dyDescent="0.2">
      <c r="A4" s="1" t="s">
        <v>4</v>
      </c>
      <c r="C4" s="1"/>
      <c r="D4" s="7" t="s">
        <v>5</v>
      </c>
      <c r="F4" s="16" t="s">
        <v>960</v>
      </c>
      <c r="G4" s="18">
        <v>44343</v>
      </c>
    </row>
    <row r="5" spans="1:7" x14ac:dyDescent="0.2">
      <c r="A5" s="1" t="s">
        <v>6</v>
      </c>
      <c r="C5" s="1"/>
      <c r="D5" s="7" t="s">
        <v>7</v>
      </c>
      <c r="F5" s="16" t="s">
        <v>961</v>
      </c>
      <c r="G5" s="18" t="s">
        <v>962</v>
      </c>
    </row>
    <row r="6" spans="1:7" x14ac:dyDescent="0.2">
      <c r="A6" s="1" t="s">
        <v>8</v>
      </c>
      <c r="C6" s="1"/>
      <c r="D6" s="7">
        <v>13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955</v>
      </c>
      <c r="B10" s="13"/>
      <c r="C10" s="14"/>
      <c r="D10" s="15">
        <v>0.49429000000000001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>
        <v>1.1100000000000001E-3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170</v>
      </c>
      <c r="D12" s="15">
        <v>1.141E-2</v>
      </c>
      <c r="E12" s="15">
        <v>5.0000000000000001E-4</v>
      </c>
      <c r="F12" s="15"/>
    </row>
    <row r="13" spans="1:7" x14ac:dyDescent="0.2">
      <c r="A13" s="1" t="s">
        <v>21</v>
      </c>
      <c r="B13" s="13">
        <v>1.4870000000000001</v>
      </c>
      <c r="C13" s="14" t="s">
        <v>171</v>
      </c>
      <c r="D13" s="15">
        <v>0.14337</v>
      </c>
      <c r="E13" s="15">
        <v>1.4300000000000001E-3</v>
      </c>
      <c r="F13" s="15"/>
    </row>
    <row r="14" spans="1:7" x14ac:dyDescent="0.2">
      <c r="A14" s="1" t="s">
        <v>23</v>
      </c>
      <c r="B14" s="13">
        <v>1.74</v>
      </c>
      <c r="C14" s="14" t="s">
        <v>172</v>
      </c>
      <c r="D14" s="15">
        <v>0.23608000000000001</v>
      </c>
      <c r="E14" s="15">
        <v>2.3600000000000001E-3</v>
      </c>
      <c r="F14" s="15"/>
    </row>
    <row r="15" spans="1:7" x14ac:dyDescent="0.2">
      <c r="A15" s="1" t="s">
        <v>25</v>
      </c>
      <c r="B15" s="13">
        <v>2.0139999999999998</v>
      </c>
      <c r="C15" s="14" t="s">
        <v>173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174</v>
      </c>
      <c r="D16" s="15">
        <v>2.96E-3</v>
      </c>
      <c r="E16" s="15">
        <v>1.2E-4</v>
      </c>
      <c r="F16" s="15"/>
    </row>
    <row r="17" spans="1:6" x14ac:dyDescent="0.2">
      <c r="A17" s="1" t="s">
        <v>30</v>
      </c>
      <c r="B17" s="13">
        <v>2.6219999999999999</v>
      </c>
      <c r="C17" s="14" t="s">
        <v>175</v>
      </c>
      <c r="D17" s="15">
        <v>1.34E-3</v>
      </c>
      <c r="E17" s="15">
        <v>9.0000000000000006E-5</v>
      </c>
      <c r="F17" s="15"/>
    </row>
    <row r="18" spans="1:6" x14ac:dyDescent="0.2">
      <c r="A18" s="1" t="s">
        <v>33</v>
      </c>
      <c r="B18" s="13">
        <v>3.3140000000000001</v>
      </c>
      <c r="C18" s="14" t="s">
        <v>176</v>
      </c>
      <c r="D18" s="15">
        <v>1.0460000000000001E-2</v>
      </c>
      <c r="E18" s="15">
        <v>2.1000000000000001E-4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177</v>
      </c>
      <c r="D19" s="15">
        <v>1.7350000000000001E-2</v>
      </c>
      <c r="E19" s="15">
        <v>2.7999999999999998E-4</v>
      </c>
      <c r="F19" s="15"/>
    </row>
    <row r="20" spans="1:6" x14ac:dyDescent="0.2">
      <c r="A20" s="1" t="s">
        <v>37</v>
      </c>
      <c r="B20" s="13">
        <v>4.0910000000000002</v>
      </c>
      <c r="C20" s="14" t="s">
        <v>178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179</v>
      </c>
      <c r="D21" s="15">
        <v>7.4799999999999997E-3</v>
      </c>
      <c r="E21" s="15">
        <v>2.0000000000000001E-4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180</v>
      </c>
      <c r="D22" s="15"/>
      <c r="E22" s="15"/>
      <c r="F22" s="15"/>
    </row>
    <row r="23" spans="1:6" x14ac:dyDescent="0.2">
      <c r="A23" s="1" t="s">
        <v>181</v>
      </c>
      <c r="B23" s="13">
        <v>5.415</v>
      </c>
      <c r="C23" s="14" t="s">
        <v>182</v>
      </c>
      <c r="D23" s="15"/>
      <c r="E23" s="15"/>
      <c r="F23" s="15"/>
    </row>
    <row r="24" spans="1:6" x14ac:dyDescent="0.2">
      <c r="A24" s="1" t="s">
        <v>46</v>
      </c>
      <c r="B24" s="13">
        <v>5.899</v>
      </c>
      <c r="C24" s="14" t="s">
        <v>183</v>
      </c>
      <c r="D24" s="15">
        <v>1.0200000000000001E-3</v>
      </c>
      <c r="E24" s="15">
        <v>3.0000000000000001E-5</v>
      </c>
      <c r="F24" s="15"/>
    </row>
    <row r="25" spans="1:6" x14ac:dyDescent="0.2">
      <c r="A25" s="1" t="s">
        <v>48</v>
      </c>
      <c r="B25" s="13">
        <v>6.4050000000000002</v>
      </c>
      <c r="C25" s="14" t="s">
        <v>184</v>
      </c>
      <c r="D25" s="15">
        <v>7.3370000000000005E-2</v>
      </c>
      <c r="E25" s="15">
        <v>7.2999999999999996E-4</v>
      </c>
      <c r="F25" s="15"/>
    </row>
    <row r="26" spans="1:6" x14ac:dyDescent="0.2">
      <c r="A26" s="1" t="s">
        <v>50</v>
      </c>
      <c r="B26" s="13">
        <v>6.93</v>
      </c>
      <c r="C26" s="14" t="s">
        <v>185</v>
      </c>
      <c r="D26" s="15"/>
      <c r="E26" s="15"/>
      <c r="F26" s="15"/>
    </row>
    <row r="27" spans="1:6" x14ac:dyDescent="0.2">
      <c r="A27" s="1" t="s">
        <v>52</v>
      </c>
      <c r="B27" s="13">
        <v>7.4779999999999998</v>
      </c>
      <c r="C27" s="14" t="s">
        <v>186</v>
      </c>
      <c r="D27" s="15">
        <v>6.5999000000000003E-5</v>
      </c>
      <c r="E27" s="15" t="s">
        <v>187</v>
      </c>
      <c r="F27" s="15"/>
    </row>
    <row r="28" spans="1:6" x14ac:dyDescent="0.2">
      <c r="A28" s="1" t="s">
        <v>55</v>
      </c>
      <c r="B28" s="13">
        <v>8.048</v>
      </c>
      <c r="C28" s="14" t="s">
        <v>188</v>
      </c>
      <c r="D28" s="15">
        <v>4.6094999999999998E-5</v>
      </c>
      <c r="E28" s="15" t="s">
        <v>189</v>
      </c>
      <c r="F28" s="15"/>
    </row>
    <row r="29" spans="1:6" x14ac:dyDescent="0.2">
      <c r="A29" s="1" t="s">
        <v>58</v>
      </c>
      <c r="B29" s="13">
        <v>8.6389999999999993</v>
      </c>
      <c r="C29" s="14" t="s">
        <v>190</v>
      </c>
      <c r="D29" s="15">
        <v>7.8094000000000001E-5</v>
      </c>
      <c r="E29" s="15" t="s">
        <v>191</v>
      </c>
      <c r="F29" s="15"/>
    </row>
    <row r="30" spans="1:6" x14ac:dyDescent="0.2">
      <c r="A30" s="1" t="s">
        <v>61</v>
      </c>
      <c r="B30" s="13">
        <v>9.2520000000000007</v>
      </c>
      <c r="C30" s="14" t="s">
        <v>192</v>
      </c>
      <c r="D30" s="15">
        <v>2.2697E-5</v>
      </c>
      <c r="E30" s="15" t="s">
        <v>193</v>
      </c>
      <c r="F30" s="15"/>
    </row>
    <row r="31" spans="1:6" x14ac:dyDescent="0.2">
      <c r="A31" s="1" t="s">
        <v>64</v>
      </c>
      <c r="B31" s="13">
        <v>9.8859999999999992</v>
      </c>
      <c r="C31" s="14" t="s">
        <v>194</v>
      </c>
      <c r="D31" s="15"/>
      <c r="E31" s="15"/>
      <c r="F31" s="15"/>
    </row>
    <row r="32" spans="1:6" x14ac:dyDescent="0.2">
      <c r="A32" s="1" t="s">
        <v>66</v>
      </c>
      <c r="B32" s="13">
        <v>10.544</v>
      </c>
      <c r="C32" s="14" t="s">
        <v>195</v>
      </c>
      <c r="D32" s="15"/>
      <c r="E32" s="15"/>
      <c r="F32" s="15"/>
    </row>
    <row r="33" spans="1:6" x14ac:dyDescent="0.2">
      <c r="A33" s="1" t="s">
        <v>68</v>
      </c>
      <c r="B33" s="13">
        <v>11.222</v>
      </c>
      <c r="C33" s="14" t="s">
        <v>196</v>
      </c>
      <c r="D33" s="15"/>
      <c r="E33" s="15"/>
      <c r="F33" s="15"/>
    </row>
    <row r="34" spans="1:6" x14ac:dyDescent="0.2">
      <c r="A34" s="1" t="s">
        <v>197</v>
      </c>
      <c r="B34" s="13">
        <v>11.923999999999999</v>
      </c>
      <c r="C34" s="14" t="s">
        <v>198</v>
      </c>
      <c r="D34" s="15">
        <v>1.6149000000000001E-5</v>
      </c>
      <c r="E34" s="15" t="s">
        <v>199</v>
      </c>
      <c r="F34" s="15"/>
    </row>
    <row r="35" spans="1:6" x14ac:dyDescent="0.2">
      <c r="A35" s="1" t="s">
        <v>72</v>
      </c>
      <c r="B35" s="13">
        <v>13.395</v>
      </c>
      <c r="C35" s="14" t="s">
        <v>200</v>
      </c>
      <c r="D35" s="15">
        <v>8.5131999999999997E-5</v>
      </c>
      <c r="E35" s="15" t="s">
        <v>201</v>
      </c>
      <c r="F35" s="15"/>
    </row>
    <row r="36" spans="1:6" x14ac:dyDescent="0.2">
      <c r="A36" s="1" t="s">
        <v>75</v>
      </c>
      <c r="B36" s="13">
        <v>14.164999999999999</v>
      </c>
      <c r="C36" s="14" t="s">
        <v>202</v>
      </c>
      <c r="D36" s="15">
        <v>7.8044E-5</v>
      </c>
      <c r="E36" s="15" t="s">
        <v>203</v>
      </c>
      <c r="F36" s="15"/>
    </row>
    <row r="37" spans="1:6" x14ac:dyDescent="0.2">
      <c r="A37" s="1" t="s">
        <v>78</v>
      </c>
      <c r="B37" s="13">
        <v>14.958</v>
      </c>
      <c r="C37" s="14" t="s">
        <v>204</v>
      </c>
      <c r="D37" s="15"/>
      <c r="E37" s="15"/>
      <c r="F37" s="15"/>
    </row>
    <row r="38" spans="1:6" x14ac:dyDescent="0.2">
      <c r="A38" s="1" t="s">
        <v>80</v>
      </c>
      <c r="B38" s="13">
        <v>15.775</v>
      </c>
      <c r="C38" s="14" t="s">
        <v>205</v>
      </c>
      <c r="D38" s="15">
        <v>4.61955E-4</v>
      </c>
      <c r="E38" s="15" t="s">
        <v>206</v>
      </c>
      <c r="F38" s="15"/>
    </row>
    <row r="39" spans="1:6" x14ac:dyDescent="0.2">
      <c r="A39" s="1" t="s">
        <v>207</v>
      </c>
      <c r="B39" s="13">
        <v>16.614999999999998</v>
      </c>
      <c r="C39" s="14" t="s">
        <v>208</v>
      </c>
      <c r="D39" s="15"/>
      <c r="E39" s="15"/>
      <c r="F39" s="15"/>
    </row>
    <row r="40" spans="1:6" x14ac:dyDescent="0.2">
      <c r="A40" s="1" t="s">
        <v>86</v>
      </c>
      <c r="B40" s="13">
        <v>17.48</v>
      </c>
      <c r="C40" s="14" t="s">
        <v>209</v>
      </c>
      <c r="D40" s="15"/>
      <c r="E40" s="15"/>
      <c r="F40" s="15"/>
    </row>
    <row r="41" spans="1:6" x14ac:dyDescent="0.2">
      <c r="A41" s="1" t="s">
        <v>88</v>
      </c>
      <c r="B41" s="13">
        <v>18.367000000000001</v>
      </c>
      <c r="C41" s="14" t="s">
        <v>210</v>
      </c>
      <c r="D41" s="15"/>
      <c r="E41" s="15"/>
      <c r="F41" s="15"/>
    </row>
    <row r="42" spans="1:6" x14ac:dyDescent="0.2">
      <c r="A42" s="1" t="s">
        <v>90</v>
      </c>
      <c r="B42" s="13">
        <v>19.279</v>
      </c>
      <c r="C42" s="14" t="s">
        <v>211</v>
      </c>
      <c r="D42" s="15"/>
      <c r="E42" s="15"/>
      <c r="F42" s="15"/>
    </row>
    <row r="43" spans="1:6" x14ac:dyDescent="0.2">
      <c r="A43" s="1" t="s">
        <v>92</v>
      </c>
      <c r="B43" s="13">
        <v>20.216000000000001</v>
      </c>
      <c r="C43" s="14" t="s">
        <v>212</v>
      </c>
      <c r="D43" s="15"/>
      <c r="E43" s="15"/>
      <c r="F43" s="15"/>
    </row>
    <row r="44" spans="1:6" x14ac:dyDescent="0.2">
      <c r="A44" s="1" t="s">
        <v>94</v>
      </c>
      <c r="B44" s="13">
        <v>21.175999999999998</v>
      </c>
      <c r="C44" s="14" t="s">
        <v>213</v>
      </c>
      <c r="D44" s="15"/>
      <c r="E44" s="15"/>
      <c r="F44" s="15"/>
    </row>
    <row r="45" spans="1:6" x14ac:dyDescent="0.2">
      <c r="A45" s="1" t="s">
        <v>96</v>
      </c>
      <c r="B45" s="13">
        <v>22.161999999999999</v>
      </c>
      <c r="C45" s="14" t="s">
        <v>214</v>
      </c>
      <c r="D45" s="15"/>
      <c r="E45" s="15"/>
      <c r="F45" s="15"/>
    </row>
    <row r="46" spans="1:6" x14ac:dyDescent="0.2">
      <c r="A46" s="1" t="s">
        <v>98</v>
      </c>
      <c r="B46" s="13">
        <v>23.172999999999998</v>
      </c>
      <c r="C46" s="14" t="s">
        <v>215</v>
      </c>
      <c r="D46" s="15"/>
      <c r="E46" s="15"/>
      <c r="F46" s="15"/>
    </row>
    <row r="47" spans="1:6" x14ac:dyDescent="0.2">
      <c r="A47" s="1" t="s">
        <v>100</v>
      </c>
      <c r="B47" s="13">
        <v>24.21</v>
      </c>
      <c r="C47" s="14" t="s">
        <v>216</v>
      </c>
      <c r="D47" s="15"/>
      <c r="E47" s="15"/>
      <c r="F47" s="15"/>
    </row>
    <row r="48" spans="1:6" x14ac:dyDescent="0.2">
      <c r="A48" s="1" t="s">
        <v>102</v>
      </c>
      <c r="B48" s="13">
        <v>25.271000000000001</v>
      </c>
      <c r="C48" s="14" t="s">
        <v>217</v>
      </c>
      <c r="D48" s="15"/>
      <c r="E48" s="15"/>
      <c r="F48" s="15"/>
    </row>
    <row r="49" spans="1:6" x14ac:dyDescent="0.2">
      <c r="A49" s="1" t="s">
        <v>104</v>
      </c>
      <c r="B49" s="13">
        <v>26.359000000000002</v>
      </c>
      <c r="C49" s="14" t="s">
        <v>218</v>
      </c>
      <c r="D49" s="15"/>
      <c r="E49" s="15"/>
      <c r="F49" s="15"/>
    </row>
    <row r="50" spans="1:6" x14ac:dyDescent="0.2">
      <c r="A50" s="1" t="s">
        <v>106</v>
      </c>
      <c r="B50" s="13">
        <v>3.7679999999999998</v>
      </c>
      <c r="C50" s="14">
        <v>1.7899999999999999E-3</v>
      </c>
      <c r="D50" s="15"/>
      <c r="E50" s="15"/>
      <c r="F50" s="15"/>
    </row>
    <row r="51" spans="1:6" x14ac:dyDescent="0.2">
      <c r="A51" s="1" t="s">
        <v>107</v>
      </c>
      <c r="B51" s="13">
        <v>3.9369999999999998</v>
      </c>
      <c r="C51" s="14" t="s">
        <v>219</v>
      </c>
      <c r="D51" s="15"/>
      <c r="E51" s="15"/>
      <c r="F51" s="15"/>
    </row>
    <row r="52" spans="1:6" x14ac:dyDescent="0.2">
      <c r="A52" s="1" t="s">
        <v>109</v>
      </c>
      <c r="B52" s="13">
        <v>4.2880000000000003</v>
      </c>
      <c r="C52" s="14" t="s">
        <v>220</v>
      </c>
      <c r="D52" s="15"/>
      <c r="E52" s="15"/>
      <c r="F52" s="15"/>
    </row>
    <row r="53" spans="1:6" x14ac:dyDescent="0.2">
      <c r="A53" s="1" t="s">
        <v>111</v>
      </c>
      <c r="B53" s="13">
        <v>4.4660000000000002</v>
      </c>
      <c r="C53" s="14">
        <v>1.2800000000000001E-3</v>
      </c>
      <c r="D53" s="15"/>
      <c r="E53" s="15"/>
      <c r="F53" s="15"/>
    </row>
    <row r="54" spans="1:6" x14ac:dyDescent="0.2">
      <c r="A54" s="1" t="s">
        <v>112</v>
      </c>
      <c r="B54" s="13">
        <v>4.6479999999999997</v>
      </c>
      <c r="C54" s="14" t="s">
        <v>221</v>
      </c>
      <c r="D54" s="15"/>
      <c r="E54" s="15"/>
      <c r="F54" s="15"/>
    </row>
    <row r="55" spans="1:6" x14ac:dyDescent="0.2">
      <c r="A55" s="1" t="s">
        <v>114</v>
      </c>
      <c r="B55" s="13">
        <v>4.8410000000000002</v>
      </c>
      <c r="C55" s="14" t="s">
        <v>222</v>
      </c>
      <c r="D55" s="15"/>
      <c r="E55" s="15"/>
      <c r="F55" s="15"/>
    </row>
    <row r="56" spans="1:6" x14ac:dyDescent="0.2">
      <c r="A56" s="1" t="s">
        <v>116</v>
      </c>
      <c r="B56" s="13">
        <v>5.0339999999999998</v>
      </c>
      <c r="C56" s="14" t="s">
        <v>223</v>
      </c>
      <c r="D56" s="15"/>
      <c r="E56" s="15"/>
      <c r="F56" s="15"/>
    </row>
    <row r="57" spans="1:6" x14ac:dyDescent="0.2">
      <c r="A57" s="1" t="s">
        <v>118</v>
      </c>
      <c r="B57" s="13">
        <v>5.23</v>
      </c>
      <c r="C57" s="14" t="s">
        <v>224</v>
      </c>
      <c r="D57" s="15"/>
      <c r="E57" s="15"/>
      <c r="F57" s="15"/>
    </row>
    <row r="58" spans="1:6" x14ac:dyDescent="0.2">
      <c r="A58" s="1" t="s">
        <v>120</v>
      </c>
      <c r="B58" s="13">
        <v>5.431</v>
      </c>
      <c r="C58" s="14" t="s">
        <v>225</v>
      </c>
      <c r="D58" s="15"/>
      <c r="E58" s="15"/>
      <c r="F58" s="15"/>
    </row>
    <row r="59" spans="1:6" x14ac:dyDescent="0.2">
      <c r="A59" s="1" t="s">
        <v>122</v>
      </c>
      <c r="B59" s="13">
        <v>5.6319999999999997</v>
      </c>
      <c r="C59" s="14" t="s">
        <v>226</v>
      </c>
      <c r="D59" s="15"/>
      <c r="E59" s="15"/>
      <c r="F59" s="15"/>
    </row>
    <row r="60" spans="1:6" x14ac:dyDescent="0.2">
      <c r="A60" s="1" t="s">
        <v>124</v>
      </c>
      <c r="B60" s="13">
        <v>5.8410000000000002</v>
      </c>
      <c r="C60" s="14" t="s">
        <v>227</v>
      </c>
      <c r="D60" s="15"/>
      <c r="E60" s="15"/>
      <c r="F60" s="15"/>
    </row>
    <row r="61" spans="1:6" x14ac:dyDescent="0.2">
      <c r="A61" s="1" t="s">
        <v>126</v>
      </c>
      <c r="B61" s="13">
        <v>6.05</v>
      </c>
      <c r="C61" s="14" t="s">
        <v>228</v>
      </c>
      <c r="D61" s="15"/>
      <c r="E61" s="15"/>
      <c r="F61" s="15"/>
    </row>
    <row r="62" spans="1:6" x14ac:dyDescent="0.2">
      <c r="A62" s="1" t="s">
        <v>128</v>
      </c>
      <c r="B62" s="13">
        <v>6.2709999999999999</v>
      </c>
      <c r="C62" s="14" t="s">
        <v>229</v>
      </c>
      <c r="D62" s="15"/>
      <c r="E62" s="15"/>
      <c r="F62" s="15"/>
    </row>
    <row r="63" spans="1:6" x14ac:dyDescent="0.2">
      <c r="A63" s="1" t="s">
        <v>130</v>
      </c>
      <c r="B63" s="13">
        <v>6.492</v>
      </c>
      <c r="C63" s="14" t="s">
        <v>230</v>
      </c>
      <c r="D63" s="15"/>
      <c r="E63" s="15"/>
      <c r="F63" s="15"/>
    </row>
    <row r="64" spans="1:6" x14ac:dyDescent="0.2">
      <c r="A64" s="1" t="s">
        <v>132</v>
      </c>
      <c r="B64" s="13">
        <v>6.7249999999999996</v>
      </c>
      <c r="C64" s="14" t="s">
        <v>231</v>
      </c>
      <c r="D64" s="15"/>
      <c r="E64" s="15"/>
      <c r="F64" s="15"/>
    </row>
    <row r="65" spans="1:6" x14ac:dyDescent="0.2">
      <c r="A65" s="1" t="s">
        <v>134</v>
      </c>
      <c r="B65" s="13">
        <v>6.9450000000000003</v>
      </c>
      <c r="C65" s="14" t="s">
        <v>232</v>
      </c>
      <c r="D65" s="15"/>
      <c r="E65" s="15"/>
      <c r="F65" s="15"/>
    </row>
    <row r="66" spans="1:6" x14ac:dyDescent="0.2">
      <c r="A66" s="1" t="s">
        <v>136</v>
      </c>
      <c r="B66" s="13">
        <v>7.1820000000000004</v>
      </c>
      <c r="C66" s="14" t="s">
        <v>233</v>
      </c>
      <c r="D66" s="15"/>
      <c r="E66" s="15"/>
      <c r="F66" s="15"/>
    </row>
    <row r="67" spans="1:6" x14ac:dyDescent="0.2">
      <c r="A67" s="1" t="s">
        <v>138</v>
      </c>
      <c r="B67" s="13">
        <v>7.4160000000000004</v>
      </c>
      <c r="C67" s="14" t="s">
        <v>234</v>
      </c>
      <c r="D67" s="15"/>
      <c r="E67" s="15"/>
      <c r="F67" s="15"/>
    </row>
    <row r="68" spans="1:6" x14ac:dyDescent="0.2">
      <c r="A68" s="1" t="s">
        <v>140</v>
      </c>
      <c r="B68" s="13">
        <v>7.6550000000000002</v>
      </c>
      <c r="C68" s="14" t="s">
        <v>235</v>
      </c>
      <c r="D68" s="15"/>
      <c r="E68" s="15"/>
      <c r="F68" s="15"/>
    </row>
    <row r="69" spans="1:6" x14ac:dyDescent="0.2">
      <c r="A69" s="1" t="s">
        <v>142</v>
      </c>
      <c r="B69" s="13">
        <v>7.899</v>
      </c>
      <c r="C69" s="14" t="s">
        <v>236</v>
      </c>
      <c r="D69" s="15"/>
      <c r="E69" s="15"/>
      <c r="F69" s="15"/>
    </row>
    <row r="70" spans="1:6" x14ac:dyDescent="0.2">
      <c r="A70" s="1" t="s">
        <v>144</v>
      </c>
      <c r="B70" s="13">
        <v>8.1489999999999991</v>
      </c>
      <c r="C70" s="14" t="s">
        <v>237</v>
      </c>
      <c r="D70" s="15"/>
      <c r="E70" s="15"/>
      <c r="F70" s="15"/>
    </row>
    <row r="71" spans="1:6" x14ac:dyDescent="0.2">
      <c r="A71" s="1" t="s">
        <v>146</v>
      </c>
      <c r="B71" s="13">
        <v>8.3979999999999997</v>
      </c>
      <c r="C71" s="14" t="s">
        <v>238</v>
      </c>
      <c r="D71" s="15"/>
      <c r="E71" s="15"/>
      <c r="F71" s="15"/>
    </row>
    <row r="72" spans="1:6" x14ac:dyDescent="0.2">
      <c r="A72" s="1" t="s">
        <v>148</v>
      </c>
      <c r="B72" s="13">
        <v>8.6519999999999992</v>
      </c>
      <c r="C72" s="14" t="s">
        <v>239</v>
      </c>
      <c r="D72" s="15"/>
      <c r="E72" s="15"/>
      <c r="F72" s="15"/>
    </row>
    <row r="73" spans="1:6" x14ac:dyDescent="0.2">
      <c r="A73" s="1" t="s">
        <v>150</v>
      </c>
      <c r="B73" s="13">
        <v>8.9109999999999996</v>
      </c>
      <c r="C73" s="14" t="s">
        <v>240</v>
      </c>
      <c r="D73" s="15"/>
      <c r="E73" s="15"/>
      <c r="F73" s="15"/>
    </row>
    <row r="74" spans="1:6" x14ac:dyDescent="0.2">
      <c r="A74" s="1" t="s">
        <v>152</v>
      </c>
      <c r="B74" s="13">
        <v>9.1739999999999995</v>
      </c>
      <c r="C74" s="14" t="s">
        <v>241</v>
      </c>
      <c r="D74" s="15"/>
      <c r="E74" s="15"/>
      <c r="F74" s="15"/>
    </row>
    <row r="75" spans="1:6" x14ac:dyDescent="0.2">
      <c r="A75" s="1" t="s">
        <v>154</v>
      </c>
      <c r="B75" s="13">
        <v>9.4429999999999996</v>
      </c>
      <c r="C75" s="14" t="s">
        <v>242</v>
      </c>
      <c r="D75" s="15"/>
      <c r="E75" s="15"/>
      <c r="F75" s="15"/>
    </row>
    <row r="76" spans="1:6" x14ac:dyDescent="0.2">
      <c r="A76" s="1" t="s">
        <v>156</v>
      </c>
      <c r="B76" s="13">
        <v>9.7119999999999997</v>
      </c>
      <c r="C76" s="14" t="s">
        <v>243</v>
      </c>
      <c r="D76" s="15"/>
      <c r="E76" s="15"/>
      <c r="F76" s="15"/>
    </row>
    <row r="77" spans="1:6" x14ac:dyDescent="0.2">
      <c r="A77" s="1" t="s">
        <v>158</v>
      </c>
      <c r="B77" s="13">
        <v>9.9890000000000008</v>
      </c>
      <c r="C77" s="14" t="s">
        <v>244</v>
      </c>
      <c r="D77" s="15"/>
      <c r="E77" s="15"/>
      <c r="F77" s="15"/>
    </row>
    <row r="78" spans="1:6" x14ac:dyDescent="0.2">
      <c r="A78" s="1" t="s">
        <v>160</v>
      </c>
      <c r="B78" s="13">
        <v>10.266999999999999</v>
      </c>
      <c r="C78" s="14" t="s">
        <v>245</v>
      </c>
      <c r="D78" s="15"/>
      <c r="E78" s="15"/>
      <c r="F78" s="15"/>
    </row>
    <row r="79" spans="1:6" x14ac:dyDescent="0.2">
      <c r="A79" s="1" t="s">
        <v>162</v>
      </c>
      <c r="B79" s="13">
        <v>10.551</v>
      </c>
      <c r="C79" s="14" t="s">
        <v>246</v>
      </c>
      <c r="D79" s="15"/>
      <c r="E79" s="15"/>
      <c r="F79" s="15"/>
    </row>
    <row r="80" spans="1:6" x14ac:dyDescent="0.2">
      <c r="A80" s="1" t="s">
        <v>164</v>
      </c>
      <c r="B80" s="13">
        <v>10.837999999999999</v>
      </c>
      <c r="C80" s="14" t="s">
        <v>247</v>
      </c>
      <c r="D80" s="15"/>
      <c r="E80" s="15"/>
      <c r="F80" s="15"/>
    </row>
    <row r="81" spans="1:6" x14ac:dyDescent="0.2">
      <c r="A81" s="1" t="s">
        <v>166</v>
      </c>
      <c r="B81" s="13">
        <v>12.968</v>
      </c>
      <c r="C81" s="14" t="s">
        <v>248</v>
      </c>
      <c r="D81" s="15"/>
      <c r="E81" s="15"/>
      <c r="F81" s="15"/>
    </row>
    <row r="82" spans="1:6" x14ac:dyDescent="0.2">
      <c r="A82" s="1" t="s">
        <v>168</v>
      </c>
      <c r="B82" s="2">
        <v>13.616</v>
      </c>
      <c r="C82" s="14" t="s">
        <v>249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13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16" t="s">
        <v>956</v>
      </c>
      <c r="G1" s="17" t="s">
        <v>968</v>
      </c>
    </row>
    <row r="2" spans="1:7" x14ac:dyDescent="0.2">
      <c r="A2" s="1" t="s">
        <v>1</v>
      </c>
      <c r="C2" s="1"/>
      <c r="D2" s="7">
        <v>5</v>
      </c>
      <c r="F2" s="16" t="s">
        <v>957</v>
      </c>
      <c r="G2" s="17" t="s">
        <v>969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970</v>
      </c>
    </row>
    <row r="4" spans="1:7" x14ac:dyDescent="0.2">
      <c r="A4" s="1" t="s">
        <v>4</v>
      </c>
      <c r="C4" s="1"/>
      <c r="D4" s="7" t="s">
        <v>5</v>
      </c>
      <c r="F4" s="16" t="s">
        <v>960</v>
      </c>
      <c r="G4" s="18">
        <v>44309</v>
      </c>
    </row>
    <row r="5" spans="1:7" x14ac:dyDescent="0.2">
      <c r="A5" s="1" t="s">
        <v>6</v>
      </c>
      <c r="C5" s="1"/>
      <c r="D5" s="7" t="s">
        <v>7</v>
      </c>
      <c r="F5" s="16" t="s">
        <v>961</v>
      </c>
      <c r="G5" s="18" t="s">
        <v>962</v>
      </c>
    </row>
    <row r="6" spans="1:7" x14ac:dyDescent="0.2">
      <c r="A6" s="1" t="s">
        <v>8</v>
      </c>
      <c r="C6" s="1"/>
      <c r="D6" s="7">
        <v>14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955</v>
      </c>
      <c r="B10" s="13"/>
      <c r="C10" s="14"/>
      <c r="D10" s="15">
        <v>0.48533999999999999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>
        <v>1.0399999999999999E-3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250</v>
      </c>
      <c r="D12" s="15">
        <v>4.9300000000000004E-3</v>
      </c>
      <c r="E12" s="15">
        <v>4.8999999999999998E-4</v>
      </c>
      <c r="F12" s="15"/>
    </row>
    <row r="13" spans="1:7" x14ac:dyDescent="0.2">
      <c r="A13" s="1" t="s">
        <v>21</v>
      </c>
      <c r="B13" s="13">
        <v>1.4870000000000001</v>
      </c>
      <c r="C13" s="14" t="s">
        <v>251</v>
      </c>
      <c r="D13" s="15">
        <v>0.16125</v>
      </c>
      <c r="E13" s="15">
        <v>1.6100000000000001E-3</v>
      </c>
      <c r="F13" s="15"/>
    </row>
    <row r="14" spans="1:7" x14ac:dyDescent="0.2">
      <c r="A14" s="1" t="s">
        <v>23</v>
      </c>
      <c r="B14" s="13">
        <v>1.74</v>
      </c>
      <c r="C14" s="14" t="s">
        <v>252</v>
      </c>
      <c r="D14" s="15">
        <v>0.21199000000000001</v>
      </c>
      <c r="E14" s="15">
        <v>2.1199999999999999E-3</v>
      </c>
      <c r="F14" s="15"/>
    </row>
    <row r="15" spans="1:7" x14ac:dyDescent="0.2">
      <c r="A15" s="1" t="s">
        <v>25</v>
      </c>
      <c r="B15" s="13">
        <v>2.0139999999999998</v>
      </c>
      <c r="C15" s="14" t="s">
        <v>253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254</v>
      </c>
      <c r="D16" s="15">
        <v>1.2700000000000001E-3</v>
      </c>
      <c r="E16" s="15">
        <v>1E-4</v>
      </c>
      <c r="F16" s="15"/>
    </row>
    <row r="17" spans="1:6" x14ac:dyDescent="0.2">
      <c r="A17" s="1" t="s">
        <v>30</v>
      </c>
      <c r="B17" s="13">
        <v>2.6219999999999999</v>
      </c>
      <c r="C17" s="14" t="s">
        <v>227</v>
      </c>
      <c r="D17" s="15">
        <v>6.0034800000000001E-4</v>
      </c>
      <c r="E17" s="15" t="s">
        <v>255</v>
      </c>
      <c r="F17" s="15"/>
    </row>
    <row r="18" spans="1:6" x14ac:dyDescent="0.2">
      <c r="A18" s="1" t="s">
        <v>33</v>
      </c>
      <c r="B18" s="13">
        <v>3.3140000000000001</v>
      </c>
      <c r="C18" s="14" t="s">
        <v>256</v>
      </c>
      <c r="D18" s="15">
        <v>5.5300000000000002E-3</v>
      </c>
      <c r="E18" s="15">
        <v>1.6000000000000001E-4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257</v>
      </c>
      <c r="D19" s="15">
        <v>1.7639999999999999E-2</v>
      </c>
      <c r="E19" s="15">
        <v>2.7999999999999998E-4</v>
      </c>
      <c r="F19" s="15"/>
    </row>
    <row r="20" spans="1:6" x14ac:dyDescent="0.2">
      <c r="A20" s="1" t="s">
        <v>37</v>
      </c>
      <c r="B20" s="13">
        <v>4.0910000000000002</v>
      </c>
      <c r="C20" s="14" t="s">
        <v>258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259</v>
      </c>
      <c r="D21" s="15">
        <v>7.8700000000000003E-3</v>
      </c>
      <c r="E21" s="15">
        <v>2.3000000000000001E-4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260</v>
      </c>
      <c r="D22" s="15"/>
      <c r="E22" s="15"/>
      <c r="F22" s="15"/>
    </row>
    <row r="23" spans="1:6" x14ac:dyDescent="0.2">
      <c r="A23" s="1" t="s">
        <v>181</v>
      </c>
      <c r="B23" s="13">
        <v>5.415</v>
      </c>
      <c r="C23" s="14" t="s">
        <v>218</v>
      </c>
      <c r="D23" s="15"/>
      <c r="E23" s="15"/>
      <c r="F23" s="15"/>
    </row>
    <row r="24" spans="1:6" x14ac:dyDescent="0.2">
      <c r="A24" s="1" t="s">
        <v>46</v>
      </c>
      <c r="B24" s="13">
        <v>5.899</v>
      </c>
      <c r="C24" s="14" t="s">
        <v>261</v>
      </c>
      <c r="D24" s="15">
        <v>1.6000000000000001E-3</v>
      </c>
      <c r="E24" s="15">
        <v>4.0000000000000003E-5</v>
      </c>
      <c r="F24" s="15"/>
    </row>
    <row r="25" spans="1:6" x14ac:dyDescent="0.2">
      <c r="A25" s="1" t="s">
        <v>48</v>
      </c>
      <c r="B25" s="13">
        <v>6.4050000000000002</v>
      </c>
      <c r="C25" s="14" t="s">
        <v>262</v>
      </c>
      <c r="D25" s="15">
        <v>0.10059</v>
      </c>
      <c r="E25" s="15">
        <v>1.01E-3</v>
      </c>
      <c r="F25" s="15"/>
    </row>
    <row r="26" spans="1:6" x14ac:dyDescent="0.2">
      <c r="A26" s="1" t="s">
        <v>263</v>
      </c>
      <c r="B26" s="13">
        <v>6.93</v>
      </c>
      <c r="C26" s="14" t="s">
        <v>264</v>
      </c>
      <c r="D26" s="15">
        <v>7.2946600000000001E-4</v>
      </c>
      <c r="E26" s="15" t="s">
        <v>265</v>
      </c>
      <c r="F26" s="15"/>
    </row>
    <row r="27" spans="1:6" x14ac:dyDescent="0.2">
      <c r="A27" s="1" t="s">
        <v>52</v>
      </c>
      <c r="B27" s="13">
        <v>7.4779999999999998</v>
      </c>
      <c r="C27" s="14" t="s">
        <v>266</v>
      </c>
      <c r="D27" s="15">
        <v>4.4070000000000003E-5</v>
      </c>
      <c r="E27" s="15" t="s">
        <v>267</v>
      </c>
      <c r="F27" s="15"/>
    </row>
    <row r="28" spans="1:6" x14ac:dyDescent="0.2">
      <c r="A28" s="1" t="s">
        <v>55</v>
      </c>
      <c r="B28" s="13">
        <v>8.048</v>
      </c>
      <c r="C28" s="14" t="s">
        <v>268</v>
      </c>
      <c r="D28" s="15">
        <v>4.7222999999999998E-5</v>
      </c>
      <c r="E28" s="15" t="s">
        <v>269</v>
      </c>
      <c r="F28" s="15"/>
    </row>
    <row r="29" spans="1:6" x14ac:dyDescent="0.2">
      <c r="A29" s="1" t="s">
        <v>58</v>
      </c>
      <c r="B29" s="13">
        <v>8.6389999999999993</v>
      </c>
      <c r="C29" s="14" t="s">
        <v>270</v>
      </c>
      <c r="D29" s="15">
        <v>1.4523300000000001E-4</v>
      </c>
      <c r="E29" s="15" t="s">
        <v>271</v>
      </c>
      <c r="F29" s="15"/>
    </row>
    <row r="30" spans="1:6" x14ac:dyDescent="0.2">
      <c r="A30" s="1" t="s">
        <v>61</v>
      </c>
      <c r="B30" s="13">
        <v>9.2520000000000007</v>
      </c>
      <c r="C30" s="14" t="s">
        <v>272</v>
      </c>
      <c r="D30" s="15">
        <v>2.0098E-5</v>
      </c>
      <c r="E30" s="15" t="s">
        <v>273</v>
      </c>
      <c r="F30" s="15"/>
    </row>
    <row r="31" spans="1:6" x14ac:dyDescent="0.2">
      <c r="A31" s="1" t="s">
        <v>64</v>
      </c>
      <c r="B31" s="13">
        <v>9.8859999999999992</v>
      </c>
      <c r="C31" s="14" t="s">
        <v>274</v>
      </c>
      <c r="D31" s="15"/>
      <c r="E31" s="15"/>
      <c r="F31" s="15"/>
    </row>
    <row r="32" spans="1:6" x14ac:dyDescent="0.2">
      <c r="A32" s="1" t="s">
        <v>275</v>
      </c>
      <c r="B32" s="13">
        <v>10.544</v>
      </c>
      <c r="C32" s="14" t="s">
        <v>276</v>
      </c>
      <c r="D32" s="15">
        <v>2.8685999999999999E-5</v>
      </c>
      <c r="E32" s="15" t="s">
        <v>277</v>
      </c>
      <c r="F32" s="15"/>
    </row>
    <row r="33" spans="1:6" x14ac:dyDescent="0.2">
      <c r="A33" s="1" t="s">
        <v>68</v>
      </c>
      <c r="B33" s="13">
        <v>11.222</v>
      </c>
      <c r="C33" s="14" t="s">
        <v>278</v>
      </c>
      <c r="D33" s="15"/>
      <c r="E33" s="15"/>
      <c r="F33" s="15"/>
    </row>
    <row r="34" spans="1:6" x14ac:dyDescent="0.2">
      <c r="A34" s="1" t="s">
        <v>197</v>
      </c>
      <c r="B34" s="13">
        <v>11.923999999999999</v>
      </c>
      <c r="C34" s="14" t="s">
        <v>279</v>
      </c>
      <c r="D34" s="15">
        <v>1.4673E-5</v>
      </c>
      <c r="E34" s="15" t="s">
        <v>198</v>
      </c>
      <c r="F34" s="15"/>
    </row>
    <row r="35" spans="1:6" x14ac:dyDescent="0.2">
      <c r="A35" s="1" t="s">
        <v>72</v>
      </c>
      <c r="B35" s="13">
        <v>13.395</v>
      </c>
      <c r="C35" s="14" t="s">
        <v>280</v>
      </c>
      <c r="D35" s="15">
        <v>6.8182000000000006E-5</v>
      </c>
      <c r="E35" s="15" t="s">
        <v>281</v>
      </c>
      <c r="F35" s="15"/>
    </row>
    <row r="36" spans="1:6" x14ac:dyDescent="0.2">
      <c r="A36" s="1" t="s">
        <v>75</v>
      </c>
      <c r="B36" s="13">
        <v>14.164999999999999</v>
      </c>
      <c r="C36" s="14" t="s">
        <v>282</v>
      </c>
      <c r="D36" s="15">
        <v>9.7158999999999996E-5</v>
      </c>
      <c r="E36" s="15" t="s">
        <v>283</v>
      </c>
      <c r="F36" s="15"/>
    </row>
    <row r="37" spans="1:6" x14ac:dyDescent="0.2">
      <c r="A37" s="1" t="s">
        <v>78</v>
      </c>
      <c r="B37" s="13">
        <v>14.958</v>
      </c>
      <c r="C37" s="14" t="s">
        <v>284</v>
      </c>
      <c r="D37" s="15"/>
      <c r="E37" s="15"/>
      <c r="F37" s="15"/>
    </row>
    <row r="38" spans="1:6" x14ac:dyDescent="0.2">
      <c r="A38" s="1" t="s">
        <v>80</v>
      </c>
      <c r="B38" s="13">
        <v>15.775</v>
      </c>
      <c r="C38" s="14" t="s">
        <v>285</v>
      </c>
      <c r="D38" s="15">
        <v>1.96279E-4</v>
      </c>
      <c r="E38" s="15" t="s">
        <v>286</v>
      </c>
      <c r="F38" s="15"/>
    </row>
    <row r="39" spans="1:6" x14ac:dyDescent="0.2">
      <c r="A39" s="1" t="s">
        <v>207</v>
      </c>
      <c r="B39" s="13">
        <v>16.614999999999998</v>
      </c>
      <c r="C39" s="14" t="s">
        <v>287</v>
      </c>
      <c r="D39" s="15"/>
      <c r="E39" s="15"/>
      <c r="F39" s="15"/>
    </row>
    <row r="40" spans="1:6" x14ac:dyDescent="0.2">
      <c r="A40" s="1" t="s">
        <v>86</v>
      </c>
      <c r="B40" s="13">
        <v>17.48</v>
      </c>
      <c r="C40" s="14" t="s">
        <v>288</v>
      </c>
      <c r="D40" s="15"/>
      <c r="E40" s="15"/>
      <c r="F40" s="15"/>
    </row>
    <row r="41" spans="1:6" x14ac:dyDescent="0.2">
      <c r="A41" s="1" t="s">
        <v>88</v>
      </c>
      <c r="B41" s="13">
        <v>18.367000000000001</v>
      </c>
      <c r="C41" s="14" t="s">
        <v>289</v>
      </c>
      <c r="D41" s="15"/>
      <c r="E41" s="15"/>
      <c r="F41" s="15"/>
    </row>
    <row r="42" spans="1:6" x14ac:dyDescent="0.2">
      <c r="A42" s="1" t="s">
        <v>90</v>
      </c>
      <c r="B42" s="13">
        <v>19.279</v>
      </c>
      <c r="C42" s="14" t="s">
        <v>290</v>
      </c>
      <c r="D42" s="15"/>
      <c r="E42" s="15"/>
      <c r="F42" s="15"/>
    </row>
    <row r="43" spans="1:6" x14ac:dyDescent="0.2">
      <c r="A43" s="1" t="s">
        <v>92</v>
      </c>
      <c r="B43" s="13">
        <v>20.216000000000001</v>
      </c>
      <c r="C43" s="14" t="s">
        <v>291</v>
      </c>
      <c r="D43" s="15"/>
      <c r="E43" s="15"/>
      <c r="F43" s="15"/>
    </row>
    <row r="44" spans="1:6" x14ac:dyDescent="0.2">
      <c r="A44" s="1" t="s">
        <v>94</v>
      </c>
      <c r="B44" s="13">
        <v>21.175999999999998</v>
      </c>
      <c r="C44" s="14" t="s">
        <v>292</v>
      </c>
      <c r="D44" s="15"/>
      <c r="E44" s="15"/>
      <c r="F44" s="15"/>
    </row>
    <row r="45" spans="1:6" x14ac:dyDescent="0.2">
      <c r="A45" s="1" t="s">
        <v>96</v>
      </c>
      <c r="B45" s="13">
        <v>22.161999999999999</v>
      </c>
      <c r="C45" s="14" t="s">
        <v>293</v>
      </c>
      <c r="D45" s="15"/>
      <c r="E45" s="15"/>
      <c r="F45" s="15"/>
    </row>
    <row r="46" spans="1:6" x14ac:dyDescent="0.2">
      <c r="A46" s="1" t="s">
        <v>98</v>
      </c>
      <c r="B46" s="13">
        <v>23.172999999999998</v>
      </c>
      <c r="C46" s="14" t="s">
        <v>294</v>
      </c>
      <c r="D46" s="15"/>
      <c r="E46" s="15"/>
      <c r="F46" s="15"/>
    </row>
    <row r="47" spans="1:6" x14ac:dyDescent="0.2">
      <c r="A47" s="1" t="s">
        <v>100</v>
      </c>
      <c r="B47" s="13">
        <v>24.21</v>
      </c>
      <c r="C47" s="14" t="s">
        <v>295</v>
      </c>
      <c r="D47" s="15"/>
      <c r="E47" s="15"/>
      <c r="F47" s="15"/>
    </row>
    <row r="48" spans="1:6" x14ac:dyDescent="0.2">
      <c r="A48" s="1" t="s">
        <v>102</v>
      </c>
      <c r="B48" s="13">
        <v>25.271000000000001</v>
      </c>
      <c r="C48" s="14" t="s">
        <v>296</v>
      </c>
      <c r="D48" s="15"/>
      <c r="E48" s="15"/>
      <c r="F48" s="15"/>
    </row>
    <row r="49" spans="1:6" x14ac:dyDescent="0.2">
      <c r="A49" s="1" t="s">
        <v>104</v>
      </c>
      <c r="B49" s="13">
        <v>26.359000000000002</v>
      </c>
      <c r="C49" s="14" t="s">
        <v>297</v>
      </c>
      <c r="D49" s="15"/>
      <c r="E49" s="15"/>
      <c r="F49" s="15"/>
    </row>
    <row r="50" spans="1:6" x14ac:dyDescent="0.2">
      <c r="A50" s="1" t="s">
        <v>106</v>
      </c>
      <c r="B50" s="13">
        <v>3.7679999999999998</v>
      </c>
      <c r="C50" s="14">
        <v>1.8799999999999999E-3</v>
      </c>
      <c r="D50" s="15"/>
      <c r="E50" s="15"/>
      <c r="F50" s="15"/>
    </row>
    <row r="51" spans="1:6" x14ac:dyDescent="0.2">
      <c r="A51" s="1" t="s">
        <v>107</v>
      </c>
      <c r="B51" s="13">
        <v>3.9369999999999998</v>
      </c>
      <c r="C51" s="14" t="s">
        <v>298</v>
      </c>
      <c r="D51" s="15"/>
      <c r="E51" s="15"/>
      <c r="F51" s="15"/>
    </row>
    <row r="52" spans="1:6" x14ac:dyDescent="0.2">
      <c r="A52" s="1" t="s">
        <v>109</v>
      </c>
      <c r="B52" s="13">
        <v>4.2880000000000003</v>
      </c>
      <c r="C52" s="14" t="s">
        <v>299</v>
      </c>
      <c r="D52" s="15"/>
      <c r="E52" s="15"/>
      <c r="F52" s="15"/>
    </row>
    <row r="53" spans="1:6" x14ac:dyDescent="0.2">
      <c r="A53" s="1" t="s">
        <v>111</v>
      </c>
      <c r="B53" s="13">
        <v>4.4660000000000002</v>
      </c>
      <c r="C53" s="14">
        <v>1.42E-3</v>
      </c>
      <c r="D53" s="15"/>
      <c r="E53" s="15"/>
      <c r="F53" s="15"/>
    </row>
    <row r="54" spans="1:6" x14ac:dyDescent="0.2">
      <c r="A54" s="1" t="s">
        <v>112</v>
      </c>
      <c r="B54" s="13">
        <v>4.6479999999999997</v>
      </c>
      <c r="C54" s="14" t="s">
        <v>300</v>
      </c>
      <c r="D54" s="15"/>
      <c r="E54" s="15"/>
      <c r="F54" s="15"/>
    </row>
    <row r="55" spans="1:6" x14ac:dyDescent="0.2">
      <c r="A55" s="1" t="s">
        <v>114</v>
      </c>
      <c r="B55" s="13">
        <v>4.8410000000000002</v>
      </c>
      <c r="C55" s="14" t="s">
        <v>301</v>
      </c>
      <c r="D55" s="15"/>
      <c r="E55" s="15"/>
      <c r="F55" s="15"/>
    </row>
    <row r="56" spans="1:6" x14ac:dyDescent="0.2">
      <c r="A56" s="1" t="s">
        <v>116</v>
      </c>
      <c r="B56" s="13">
        <v>5.0339999999999998</v>
      </c>
      <c r="C56" s="14" t="s">
        <v>302</v>
      </c>
      <c r="D56" s="15"/>
      <c r="E56" s="15"/>
      <c r="F56" s="15"/>
    </row>
    <row r="57" spans="1:6" x14ac:dyDescent="0.2">
      <c r="A57" s="1" t="s">
        <v>118</v>
      </c>
      <c r="B57" s="13">
        <v>5.23</v>
      </c>
      <c r="C57" s="14" t="s">
        <v>303</v>
      </c>
      <c r="D57" s="15"/>
      <c r="E57" s="15"/>
      <c r="F57" s="15"/>
    </row>
    <row r="58" spans="1:6" x14ac:dyDescent="0.2">
      <c r="A58" s="1" t="s">
        <v>120</v>
      </c>
      <c r="B58" s="13">
        <v>5.431</v>
      </c>
      <c r="C58" s="14" t="s">
        <v>304</v>
      </c>
      <c r="D58" s="15"/>
      <c r="E58" s="15"/>
      <c r="F58" s="15"/>
    </row>
    <row r="59" spans="1:6" x14ac:dyDescent="0.2">
      <c r="A59" s="1" t="s">
        <v>122</v>
      </c>
      <c r="B59" s="13">
        <v>5.6319999999999997</v>
      </c>
      <c r="C59" s="14" t="s">
        <v>305</v>
      </c>
      <c r="D59" s="15"/>
      <c r="E59" s="15"/>
      <c r="F59" s="15"/>
    </row>
    <row r="60" spans="1:6" x14ac:dyDescent="0.2">
      <c r="A60" s="1" t="s">
        <v>124</v>
      </c>
      <c r="B60" s="13">
        <v>5.8410000000000002</v>
      </c>
      <c r="C60" s="14" t="s">
        <v>306</v>
      </c>
      <c r="D60" s="15"/>
      <c r="E60" s="15"/>
      <c r="F60" s="15"/>
    </row>
    <row r="61" spans="1:6" x14ac:dyDescent="0.2">
      <c r="A61" s="1" t="s">
        <v>126</v>
      </c>
      <c r="B61" s="13">
        <v>6.05</v>
      </c>
      <c r="C61" s="14" t="s">
        <v>307</v>
      </c>
      <c r="D61" s="15"/>
      <c r="E61" s="15"/>
      <c r="F61" s="15"/>
    </row>
    <row r="62" spans="1:6" x14ac:dyDescent="0.2">
      <c r="A62" s="1" t="s">
        <v>128</v>
      </c>
      <c r="B62" s="13">
        <v>6.2709999999999999</v>
      </c>
      <c r="C62" s="14" t="s">
        <v>308</v>
      </c>
      <c r="D62" s="15"/>
      <c r="E62" s="15"/>
      <c r="F62" s="15"/>
    </row>
    <row r="63" spans="1:6" x14ac:dyDescent="0.2">
      <c r="A63" s="1" t="s">
        <v>130</v>
      </c>
      <c r="B63" s="13">
        <v>6.492</v>
      </c>
      <c r="C63" s="14" t="s">
        <v>309</v>
      </c>
      <c r="D63" s="15"/>
      <c r="E63" s="15"/>
      <c r="F63" s="15"/>
    </row>
    <row r="64" spans="1:6" x14ac:dyDescent="0.2">
      <c r="A64" s="1" t="s">
        <v>132</v>
      </c>
      <c r="B64" s="13">
        <v>6.7249999999999996</v>
      </c>
      <c r="C64" s="14" t="s">
        <v>310</v>
      </c>
      <c r="D64" s="15"/>
      <c r="E64" s="15"/>
      <c r="F64" s="15"/>
    </row>
    <row r="65" spans="1:6" x14ac:dyDescent="0.2">
      <c r="A65" s="1" t="s">
        <v>134</v>
      </c>
      <c r="B65" s="13">
        <v>6.9450000000000003</v>
      </c>
      <c r="C65" s="14" t="s">
        <v>311</v>
      </c>
      <c r="D65" s="15"/>
      <c r="E65" s="15"/>
      <c r="F65" s="15"/>
    </row>
    <row r="66" spans="1:6" x14ac:dyDescent="0.2">
      <c r="A66" s="1" t="s">
        <v>136</v>
      </c>
      <c r="B66" s="13">
        <v>7.1820000000000004</v>
      </c>
      <c r="C66" s="14" t="s">
        <v>312</v>
      </c>
      <c r="D66" s="15"/>
      <c r="E66" s="15"/>
      <c r="F66" s="15"/>
    </row>
    <row r="67" spans="1:6" x14ac:dyDescent="0.2">
      <c r="A67" s="1" t="s">
        <v>138</v>
      </c>
      <c r="B67" s="13">
        <v>7.4160000000000004</v>
      </c>
      <c r="C67" s="14" t="s">
        <v>313</v>
      </c>
      <c r="D67" s="15"/>
      <c r="E67" s="15"/>
      <c r="F67" s="15"/>
    </row>
    <row r="68" spans="1:6" x14ac:dyDescent="0.2">
      <c r="A68" s="1" t="s">
        <v>140</v>
      </c>
      <c r="B68" s="13">
        <v>7.6550000000000002</v>
      </c>
      <c r="C68" s="14" t="s">
        <v>314</v>
      </c>
      <c r="D68" s="15"/>
      <c r="E68" s="15"/>
      <c r="F68" s="15"/>
    </row>
    <row r="69" spans="1:6" x14ac:dyDescent="0.2">
      <c r="A69" s="1" t="s">
        <v>142</v>
      </c>
      <c r="B69" s="13">
        <v>7.899</v>
      </c>
      <c r="C69" s="14" t="s">
        <v>315</v>
      </c>
      <c r="D69" s="15"/>
      <c r="E69" s="15"/>
      <c r="F69" s="15"/>
    </row>
    <row r="70" spans="1:6" x14ac:dyDescent="0.2">
      <c r="A70" s="1" t="s">
        <v>144</v>
      </c>
      <c r="B70" s="13">
        <v>8.1489999999999991</v>
      </c>
      <c r="C70" s="14" t="s">
        <v>316</v>
      </c>
      <c r="D70" s="15"/>
      <c r="E70" s="15"/>
      <c r="F70" s="15"/>
    </row>
    <row r="71" spans="1:6" x14ac:dyDescent="0.2">
      <c r="A71" s="1" t="s">
        <v>146</v>
      </c>
      <c r="B71" s="13">
        <v>8.3979999999999997</v>
      </c>
      <c r="C71" s="14" t="s">
        <v>317</v>
      </c>
      <c r="D71" s="15"/>
      <c r="E71" s="15"/>
      <c r="F71" s="15"/>
    </row>
    <row r="72" spans="1:6" x14ac:dyDescent="0.2">
      <c r="A72" s="1" t="s">
        <v>148</v>
      </c>
      <c r="B72" s="13">
        <v>8.6519999999999992</v>
      </c>
      <c r="C72" s="14" t="s">
        <v>318</v>
      </c>
      <c r="D72" s="15"/>
      <c r="E72" s="15"/>
      <c r="F72" s="15"/>
    </row>
    <row r="73" spans="1:6" x14ac:dyDescent="0.2">
      <c r="A73" s="1" t="s">
        <v>150</v>
      </c>
      <c r="B73" s="13">
        <v>8.9109999999999996</v>
      </c>
      <c r="C73" s="14" t="s">
        <v>319</v>
      </c>
      <c r="D73" s="15"/>
      <c r="E73" s="15"/>
      <c r="F73" s="15"/>
    </row>
    <row r="74" spans="1:6" x14ac:dyDescent="0.2">
      <c r="A74" s="1" t="s">
        <v>152</v>
      </c>
      <c r="B74" s="13">
        <v>9.1739999999999995</v>
      </c>
      <c r="C74" s="14" t="s">
        <v>320</v>
      </c>
      <c r="D74" s="15"/>
      <c r="E74" s="15"/>
      <c r="F74" s="15"/>
    </row>
    <row r="75" spans="1:6" x14ac:dyDescent="0.2">
      <c r="A75" s="1" t="s">
        <v>154</v>
      </c>
      <c r="B75" s="13">
        <v>9.4429999999999996</v>
      </c>
      <c r="C75" s="14" t="s">
        <v>321</v>
      </c>
      <c r="D75" s="15"/>
      <c r="E75" s="15"/>
      <c r="F75" s="15"/>
    </row>
    <row r="76" spans="1:6" x14ac:dyDescent="0.2">
      <c r="A76" s="1" t="s">
        <v>156</v>
      </c>
      <c r="B76" s="13">
        <v>9.7119999999999997</v>
      </c>
      <c r="C76" s="14" t="s">
        <v>322</v>
      </c>
      <c r="D76" s="15"/>
      <c r="E76" s="15"/>
      <c r="F76" s="15"/>
    </row>
    <row r="77" spans="1:6" x14ac:dyDescent="0.2">
      <c r="A77" s="1" t="s">
        <v>158</v>
      </c>
      <c r="B77" s="13">
        <v>9.9890000000000008</v>
      </c>
      <c r="C77" s="14" t="s">
        <v>323</v>
      </c>
      <c r="D77" s="15"/>
      <c r="E77" s="15"/>
      <c r="F77" s="15"/>
    </row>
    <row r="78" spans="1:6" x14ac:dyDescent="0.2">
      <c r="A78" s="1" t="s">
        <v>160</v>
      </c>
      <c r="B78" s="13">
        <v>10.266999999999999</v>
      </c>
      <c r="C78" s="14" t="s">
        <v>324</v>
      </c>
      <c r="D78" s="15"/>
      <c r="E78" s="15"/>
      <c r="F78" s="15"/>
    </row>
    <row r="79" spans="1:6" x14ac:dyDescent="0.2">
      <c r="A79" s="1" t="s">
        <v>162</v>
      </c>
      <c r="B79" s="13">
        <v>10.551</v>
      </c>
      <c r="C79" s="14" t="s">
        <v>325</v>
      </c>
      <c r="D79" s="15"/>
      <c r="E79" s="15"/>
      <c r="F79" s="15"/>
    </row>
    <row r="80" spans="1:6" x14ac:dyDescent="0.2">
      <c r="A80" s="1" t="s">
        <v>164</v>
      </c>
      <c r="B80" s="13">
        <v>10.837999999999999</v>
      </c>
      <c r="C80" s="14" t="s">
        <v>326</v>
      </c>
      <c r="D80" s="15"/>
      <c r="E80" s="15"/>
      <c r="F80" s="15"/>
    </row>
    <row r="81" spans="1:6" x14ac:dyDescent="0.2">
      <c r="A81" s="1" t="s">
        <v>166</v>
      </c>
      <c r="B81" s="13">
        <v>12.968</v>
      </c>
      <c r="C81" s="14" t="s">
        <v>327</v>
      </c>
      <c r="D81" s="15"/>
      <c r="E81" s="15"/>
      <c r="F81" s="15"/>
    </row>
    <row r="82" spans="1:6" x14ac:dyDescent="0.2">
      <c r="A82" s="1" t="s">
        <v>168</v>
      </c>
      <c r="B82" s="2">
        <v>13.616</v>
      </c>
      <c r="C82" s="14" t="s">
        <v>239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13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16" t="s">
        <v>956</v>
      </c>
      <c r="G1" s="17" t="s">
        <v>971</v>
      </c>
    </row>
    <row r="2" spans="1:7" x14ac:dyDescent="0.2">
      <c r="A2" s="1" t="s">
        <v>1</v>
      </c>
      <c r="C2" s="1"/>
      <c r="D2" s="7">
        <v>6</v>
      </c>
      <c r="F2" s="16" t="s">
        <v>957</v>
      </c>
      <c r="G2" s="17" t="s">
        <v>963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959</v>
      </c>
    </row>
    <row r="4" spans="1:7" x14ac:dyDescent="0.2">
      <c r="A4" s="1" t="s">
        <v>4</v>
      </c>
      <c r="C4" s="1"/>
      <c r="D4" s="7" t="s">
        <v>5</v>
      </c>
      <c r="F4" s="16" t="s">
        <v>960</v>
      </c>
      <c r="G4" s="18">
        <v>44309</v>
      </c>
    </row>
    <row r="5" spans="1:7" x14ac:dyDescent="0.2">
      <c r="A5" s="1" t="s">
        <v>6</v>
      </c>
      <c r="C5" s="1"/>
      <c r="D5" s="7" t="s">
        <v>7</v>
      </c>
      <c r="F5" s="16" t="s">
        <v>961</v>
      </c>
      <c r="G5" s="18" t="s">
        <v>962</v>
      </c>
    </row>
    <row r="6" spans="1:7" x14ac:dyDescent="0.2">
      <c r="A6" s="1" t="s">
        <v>8</v>
      </c>
      <c r="C6" s="1"/>
      <c r="D6" s="7">
        <v>15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955</v>
      </c>
      <c r="B10" s="13"/>
      <c r="C10" s="14"/>
      <c r="D10" s="15">
        <v>0.48921999999999999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 t="s">
        <v>328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329</v>
      </c>
      <c r="D12" s="15">
        <v>2.7899999999999999E-3</v>
      </c>
      <c r="E12" s="15">
        <v>4.6000000000000001E-4</v>
      </c>
      <c r="F12" s="15"/>
    </row>
    <row r="13" spans="1:7" x14ac:dyDescent="0.2">
      <c r="A13" s="1" t="s">
        <v>21</v>
      </c>
      <c r="B13" s="13">
        <v>1.4870000000000001</v>
      </c>
      <c r="C13" s="14" t="s">
        <v>330</v>
      </c>
      <c r="D13" s="15">
        <v>0.17798</v>
      </c>
      <c r="E13" s="15">
        <v>1.7799999999999999E-3</v>
      </c>
      <c r="F13" s="15"/>
    </row>
    <row r="14" spans="1:7" x14ac:dyDescent="0.2">
      <c r="A14" s="1" t="s">
        <v>23</v>
      </c>
      <c r="B14" s="13">
        <v>1.74</v>
      </c>
      <c r="C14" s="14" t="s">
        <v>331</v>
      </c>
      <c r="D14" s="15">
        <v>0.20938999999999999</v>
      </c>
      <c r="E14" s="15">
        <v>2.0899999999999998E-3</v>
      </c>
      <c r="F14" s="15"/>
    </row>
    <row r="15" spans="1:7" x14ac:dyDescent="0.2">
      <c r="A15" s="1" t="s">
        <v>25</v>
      </c>
      <c r="B15" s="13">
        <v>2.0139999999999998</v>
      </c>
      <c r="C15" s="14" t="s">
        <v>332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333</v>
      </c>
      <c r="D16" s="15">
        <v>2.9183200000000001E-4</v>
      </c>
      <c r="E16" s="15" t="s">
        <v>334</v>
      </c>
      <c r="F16" s="15"/>
    </row>
    <row r="17" spans="1:6" x14ac:dyDescent="0.2">
      <c r="A17" s="1" t="s">
        <v>335</v>
      </c>
      <c r="B17" s="13">
        <v>2.6219999999999999</v>
      </c>
      <c r="C17" s="14" t="s">
        <v>336</v>
      </c>
      <c r="D17" s="15"/>
      <c r="E17" s="15"/>
      <c r="F17" s="15"/>
    </row>
    <row r="18" spans="1:6" x14ac:dyDescent="0.2">
      <c r="A18" s="1" t="s">
        <v>33</v>
      </c>
      <c r="B18" s="13">
        <v>3.3140000000000001</v>
      </c>
      <c r="C18" s="14" t="s">
        <v>337</v>
      </c>
      <c r="D18" s="15">
        <v>3.0999999999999999E-3</v>
      </c>
      <c r="E18" s="15">
        <v>1.1E-4</v>
      </c>
      <c r="F18" s="15"/>
    </row>
    <row r="19" spans="1:6" x14ac:dyDescent="0.2">
      <c r="A19" s="1" t="s">
        <v>35</v>
      </c>
      <c r="B19" s="13">
        <v>3.6920000000000002</v>
      </c>
      <c r="C19" s="14" t="s">
        <v>338</v>
      </c>
      <c r="D19" s="15">
        <v>1.34E-3</v>
      </c>
      <c r="E19" s="15">
        <v>9.0000000000000006E-5</v>
      </c>
      <c r="F19" s="15"/>
    </row>
    <row r="20" spans="1:6" x14ac:dyDescent="0.2">
      <c r="A20" s="1" t="s">
        <v>37</v>
      </c>
      <c r="B20" s="13">
        <v>4.0910000000000002</v>
      </c>
      <c r="C20" s="14" t="s">
        <v>339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340</v>
      </c>
      <c r="D21" s="15">
        <v>7.1399999999999996E-3</v>
      </c>
      <c r="E21" s="15">
        <v>2.0000000000000001E-4</v>
      </c>
      <c r="F21" s="15"/>
    </row>
    <row r="22" spans="1:6" x14ac:dyDescent="0.2">
      <c r="A22" s="1" t="s">
        <v>341</v>
      </c>
      <c r="B22" s="13">
        <v>4.952</v>
      </c>
      <c r="C22" s="14" t="s">
        <v>342</v>
      </c>
      <c r="D22" s="15">
        <v>4.5430500000000001E-4</v>
      </c>
      <c r="E22" s="15" t="s">
        <v>343</v>
      </c>
      <c r="F22" s="15"/>
    </row>
    <row r="23" spans="1:6" x14ac:dyDescent="0.2">
      <c r="A23" s="1" t="s">
        <v>181</v>
      </c>
      <c r="B23" s="13">
        <v>5.415</v>
      </c>
      <c r="C23" s="14" t="s">
        <v>344</v>
      </c>
      <c r="D23" s="15"/>
      <c r="E23" s="15"/>
      <c r="F23" s="15"/>
    </row>
    <row r="24" spans="1:6" x14ac:dyDescent="0.2">
      <c r="A24" s="1" t="s">
        <v>46</v>
      </c>
      <c r="B24" s="13">
        <v>5.899</v>
      </c>
      <c r="C24" s="14" t="s">
        <v>345</v>
      </c>
      <c r="D24" s="15">
        <v>1.2999999999999999E-3</v>
      </c>
      <c r="E24" s="15">
        <v>3.0000000000000001E-5</v>
      </c>
      <c r="F24" s="15"/>
    </row>
    <row r="25" spans="1:6" x14ac:dyDescent="0.2">
      <c r="A25" s="1" t="s">
        <v>48</v>
      </c>
      <c r="B25" s="13">
        <v>6.4050000000000002</v>
      </c>
      <c r="C25" s="14" t="s">
        <v>346</v>
      </c>
      <c r="D25" s="15">
        <v>0.10564999999999999</v>
      </c>
      <c r="E25" s="15">
        <v>1.06E-3</v>
      </c>
      <c r="F25" s="15"/>
    </row>
    <row r="26" spans="1:6" x14ac:dyDescent="0.2">
      <c r="A26" s="1" t="s">
        <v>263</v>
      </c>
      <c r="B26" s="13">
        <v>6.93</v>
      </c>
      <c r="C26" s="14" t="s">
        <v>347</v>
      </c>
      <c r="D26" s="15">
        <v>7.6064299999999997E-4</v>
      </c>
      <c r="E26" s="15" t="s">
        <v>348</v>
      </c>
      <c r="F26" s="15"/>
    </row>
    <row r="27" spans="1:6" x14ac:dyDescent="0.2">
      <c r="A27" s="1" t="s">
        <v>52</v>
      </c>
      <c r="B27" s="13">
        <v>7.4779999999999998</v>
      </c>
      <c r="C27" s="14" t="s">
        <v>349</v>
      </c>
      <c r="D27" s="15">
        <v>6.0016999999999998E-5</v>
      </c>
      <c r="E27" s="15" t="s">
        <v>350</v>
      </c>
      <c r="F27" s="15"/>
    </row>
    <row r="28" spans="1:6" x14ac:dyDescent="0.2">
      <c r="A28" s="1" t="s">
        <v>55</v>
      </c>
      <c r="B28" s="13">
        <v>8.048</v>
      </c>
      <c r="C28" s="14" t="s">
        <v>351</v>
      </c>
      <c r="D28" s="15">
        <v>6.9160999999999997E-5</v>
      </c>
      <c r="E28" s="15" t="s">
        <v>352</v>
      </c>
      <c r="F28" s="15"/>
    </row>
    <row r="29" spans="1:6" x14ac:dyDescent="0.2">
      <c r="A29" s="1" t="s">
        <v>58</v>
      </c>
      <c r="B29" s="13">
        <v>8.6389999999999993</v>
      </c>
      <c r="C29" s="14" t="s">
        <v>353</v>
      </c>
      <c r="D29" s="15">
        <v>6.9790999999999996E-5</v>
      </c>
      <c r="E29" s="15" t="s">
        <v>354</v>
      </c>
      <c r="F29" s="15"/>
    </row>
    <row r="30" spans="1:6" x14ac:dyDescent="0.2">
      <c r="A30" s="1" t="s">
        <v>61</v>
      </c>
      <c r="B30" s="13">
        <v>9.2520000000000007</v>
      </c>
      <c r="C30" s="14" t="s">
        <v>355</v>
      </c>
      <c r="D30" s="15">
        <v>2.3821000000000001E-5</v>
      </c>
      <c r="E30" s="15" t="s">
        <v>356</v>
      </c>
      <c r="F30" s="15"/>
    </row>
    <row r="31" spans="1:6" x14ac:dyDescent="0.2">
      <c r="A31" s="1" t="s">
        <v>64</v>
      </c>
      <c r="B31" s="13">
        <v>9.8859999999999992</v>
      </c>
      <c r="C31" s="14" t="s">
        <v>357</v>
      </c>
      <c r="D31" s="15"/>
      <c r="E31" s="15"/>
      <c r="F31" s="15"/>
    </row>
    <row r="32" spans="1:6" x14ac:dyDescent="0.2">
      <c r="A32" s="1" t="s">
        <v>275</v>
      </c>
      <c r="B32" s="13">
        <v>10.544</v>
      </c>
      <c r="C32" s="14" t="s">
        <v>358</v>
      </c>
      <c r="D32" s="15">
        <v>1.3016E-5</v>
      </c>
      <c r="E32" s="15" t="s">
        <v>359</v>
      </c>
      <c r="F32" s="15"/>
    </row>
    <row r="33" spans="1:6" x14ac:dyDescent="0.2">
      <c r="A33" s="1" t="s">
        <v>68</v>
      </c>
      <c r="B33" s="13">
        <v>11.222</v>
      </c>
      <c r="C33" s="14" t="s">
        <v>360</v>
      </c>
      <c r="D33" s="15"/>
      <c r="E33" s="15"/>
      <c r="F33" s="15"/>
    </row>
    <row r="34" spans="1:6" x14ac:dyDescent="0.2">
      <c r="A34" s="1" t="s">
        <v>70</v>
      </c>
      <c r="B34" s="13">
        <v>11.923999999999999</v>
      </c>
      <c r="C34" s="14" t="s">
        <v>361</v>
      </c>
      <c r="D34" s="15"/>
      <c r="E34" s="15"/>
      <c r="F34" s="15"/>
    </row>
    <row r="35" spans="1:6" x14ac:dyDescent="0.2">
      <c r="A35" s="1" t="s">
        <v>72</v>
      </c>
      <c r="B35" s="13">
        <v>13.395</v>
      </c>
      <c r="C35" s="14" t="s">
        <v>362</v>
      </c>
      <c r="D35" s="15">
        <v>6.3678999999999998E-5</v>
      </c>
      <c r="E35" s="15" t="s">
        <v>363</v>
      </c>
      <c r="F35" s="15"/>
    </row>
    <row r="36" spans="1:6" x14ac:dyDescent="0.2">
      <c r="A36" s="1" t="s">
        <v>364</v>
      </c>
      <c r="B36" s="13">
        <v>14.164999999999999</v>
      </c>
      <c r="C36" s="14" t="s">
        <v>365</v>
      </c>
      <c r="D36" s="15"/>
      <c r="E36" s="15"/>
      <c r="F36" s="15"/>
    </row>
    <row r="37" spans="1:6" x14ac:dyDescent="0.2">
      <c r="A37" s="1" t="s">
        <v>78</v>
      </c>
      <c r="B37" s="13">
        <v>14.958</v>
      </c>
      <c r="C37" s="14" t="s">
        <v>366</v>
      </c>
      <c r="D37" s="15"/>
      <c r="E37" s="15"/>
      <c r="F37" s="15"/>
    </row>
    <row r="38" spans="1:6" x14ac:dyDescent="0.2">
      <c r="A38" s="1" t="s">
        <v>80</v>
      </c>
      <c r="B38" s="13">
        <v>15.775</v>
      </c>
      <c r="C38" s="14" t="s">
        <v>367</v>
      </c>
      <c r="D38" s="15">
        <v>2.3370500000000001E-4</v>
      </c>
      <c r="E38" s="15" t="s">
        <v>368</v>
      </c>
      <c r="F38" s="15"/>
    </row>
    <row r="39" spans="1:6" x14ac:dyDescent="0.2">
      <c r="A39" s="1" t="s">
        <v>83</v>
      </c>
      <c r="B39" s="13">
        <v>16.614999999999998</v>
      </c>
      <c r="C39" s="14" t="s">
        <v>369</v>
      </c>
      <c r="D39" s="15">
        <v>5.0832999999999999E-5</v>
      </c>
      <c r="E39" s="15" t="s">
        <v>370</v>
      </c>
      <c r="F39" s="15"/>
    </row>
    <row r="40" spans="1:6" x14ac:dyDescent="0.2">
      <c r="A40" s="1" t="s">
        <v>86</v>
      </c>
      <c r="B40" s="13">
        <v>17.48</v>
      </c>
      <c r="C40" s="14" t="s">
        <v>371</v>
      </c>
      <c r="D40" s="15"/>
      <c r="E40" s="15"/>
      <c r="F40" s="15"/>
    </row>
    <row r="41" spans="1:6" x14ac:dyDescent="0.2">
      <c r="A41" s="1" t="s">
        <v>88</v>
      </c>
      <c r="B41" s="13">
        <v>18.367000000000001</v>
      </c>
      <c r="C41" s="14" t="s">
        <v>372</v>
      </c>
      <c r="D41" s="15"/>
      <c r="E41" s="15"/>
      <c r="F41" s="15"/>
    </row>
    <row r="42" spans="1:6" x14ac:dyDescent="0.2">
      <c r="A42" s="1" t="s">
        <v>90</v>
      </c>
      <c r="B42" s="13">
        <v>19.279</v>
      </c>
      <c r="C42" s="14" t="s">
        <v>373</v>
      </c>
      <c r="D42" s="15"/>
      <c r="E42" s="15"/>
      <c r="F42" s="15"/>
    </row>
    <row r="43" spans="1:6" x14ac:dyDescent="0.2">
      <c r="A43" s="1" t="s">
        <v>92</v>
      </c>
      <c r="B43" s="13">
        <v>20.216000000000001</v>
      </c>
      <c r="C43" s="14" t="s">
        <v>374</v>
      </c>
      <c r="D43" s="15"/>
      <c r="E43" s="15"/>
      <c r="F43" s="15"/>
    </row>
    <row r="44" spans="1:6" x14ac:dyDescent="0.2">
      <c r="A44" s="1" t="s">
        <v>94</v>
      </c>
      <c r="B44" s="13">
        <v>21.175999999999998</v>
      </c>
      <c r="C44" s="14" t="s">
        <v>375</v>
      </c>
      <c r="D44" s="15"/>
      <c r="E44" s="15"/>
      <c r="F44" s="15"/>
    </row>
    <row r="45" spans="1:6" x14ac:dyDescent="0.2">
      <c r="A45" s="1" t="s">
        <v>96</v>
      </c>
      <c r="B45" s="13">
        <v>22.161999999999999</v>
      </c>
      <c r="C45" s="14" t="s">
        <v>376</v>
      </c>
      <c r="D45" s="15"/>
      <c r="E45" s="15"/>
      <c r="F45" s="15"/>
    </row>
    <row r="46" spans="1:6" x14ac:dyDescent="0.2">
      <c r="A46" s="1" t="s">
        <v>98</v>
      </c>
      <c r="B46" s="13">
        <v>23.172999999999998</v>
      </c>
      <c r="C46" s="14" t="s">
        <v>377</v>
      </c>
      <c r="D46" s="15"/>
      <c r="E46" s="15"/>
      <c r="F46" s="15"/>
    </row>
    <row r="47" spans="1:6" x14ac:dyDescent="0.2">
      <c r="A47" s="1" t="s">
        <v>100</v>
      </c>
      <c r="B47" s="13">
        <v>24.21</v>
      </c>
      <c r="C47" s="14" t="s">
        <v>378</v>
      </c>
      <c r="D47" s="15"/>
      <c r="E47" s="15"/>
      <c r="F47" s="15"/>
    </row>
    <row r="48" spans="1:6" x14ac:dyDescent="0.2">
      <c r="A48" s="1" t="s">
        <v>102</v>
      </c>
      <c r="B48" s="13">
        <v>25.271000000000001</v>
      </c>
      <c r="C48" s="14" t="s">
        <v>379</v>
      </c>
      <c r="D48" s="15"/>
      <c r="E48" s="15"/>
      <c r="F48" s="15"/>
    </row>
    <row r="49" spans="1:6" x14ac:dyDescent="0.2">
      <c r="A49" s="1" t="s">
        <v>104</v>
      </c>
      <c r="B49" s="13">
        <v>26.359000000000002</v>
      </c>
      <c r="C49" s="14" t="s">
        <v>380</v>
      </c>
      <c r="D49" s="15"/>
      <c r="E49" s="15"/>
      <c r="F49" s="15"/>
    </row>
    <row r="50" spans="1:6" x14ac:dyDescent="0.2">
      <c r="A50" s="1" t="s">
        <v>106</v>
      </c>
      <c r="B50" s="13">
        <v>3.7679999999999998</v>
      </c>
      <c r="C50" s="14" t="s">
        <v>381</v>
      </c>
      <c r="D50" s="15"/>
      <c r="E50" s="15"/>
      <c r="F50" s="15"/>
    </row>
    <row r="51" spans="1:6" x14ac:dyDescent="0.2">
      <c r="A51" s="1" t="s">
        <v>107</v>
      </c>
      <c r="B51" s="13">
        <v>3.9369999999999998</v>
      </c>
      <c r="C51" s="14" t="s">
        <v>382</v>
      </c>
      <c r="D51" s="15"/>
      <c r="E51" s="15"/>
      <c r="F51" s="15"/>
    </row>
    <row r="52" spans="1:6" x14ac:dyDescent="0.2">
      <c r="A52" s="1" t="s">
        <v>109</v>
      </c>
      <c r="B52" s="13">
        <v>4.2880000000000003</v>
      </c>
      <c r="C52" s="14" t="s">
        <v>383</v>
      </c>
      <c r="D52" s="15"/>
      <c r="E52" s="15"/>
      <c r="F52" s="15"/>
    </row>
    <row r="53" spans="1:6" x14ac:dyDescent="0.2">
      <c r="A53" s="1" t="s">
        <v>111</v>
      </c>
      <c r="B53" s="13">
        <v>4.4660000000000002</v>
      </c>
      <c r="C53" s="14">
        <v>1.3600000000000001E-3</v>
      </c>
      <c r="D53" s="15"/>
      <c r="E53" s="15"/>
      <c r="F53" s="15"/>
    </row>
    <row r="54" spans="1:6" x14ac:dyDescent="0.2">
      <c r="A54" s="1" t="s">
        <v>112</v>
      </c>
      <c r="B54" s="13">
        <v>4.6479999999999997</v>
      </c>
      <c r="C54" s="14" t="s">
        <v>384</v>
      </c>
      <c r="D54" s="15"/>
      <c r="E54" s="15"/>
      <c r="F54" s="15"/>
    </row>
    <row r="55" spans="1:6" x14ac:dyDescent="0.2">
      <c r="A55" s="1" t="s">
        <v>114</v>
      </c>
      <c r="B55" s="13">
        <v>4.8410000000000002</v>
      </c>
      <c r="C55" s="14" t="s">
        <v>385</v>
      </c>
      <c r="D55" s="15"/>
      <c r="E55" s="15"/>
      <c r="F55" s="15"/>
    </row>
    <row r="56" spans="1:6" x14ac:dyDescent="0.2">
      <c r="A56" s="1" t="s">
        <v>116</v>
      </c>
      <c r="B56" s="13">
        <v>5.0339999999999998</v>
      </c>
      <c r="C56" s="14" t="s">
        <v>386</v>
      </c>
      <c r="D56" s="15"/>
      <c r="E56" s="15"/>
      <c r="F56" s="15"/>
    </row>
    <row r="57" spans="1:6" x14ac:dyDescent="0.2">
      <c r="A57" s="1" t="s">
        <v>118</v>
      </c>
      <c r="B57" s="13">
        <v>5.23</v>
      </c>
      <c r="C57" s="14" t="s">
        <v>387</v>
      </c>
      <c r="D57" s="15"/>
      <c r="E57" s="15"/>
      <c r="F57" s="15"/>
    </row>
    <row r="58" spans="1:6" x14ac:dyDescent="0.2">
      <c r="A58" s="1" t="s">
        <v>120</v>
      </c>
      <c r="B58" s="13">
        <v>5.431</v>
      </c>
      <c r="C58" s="14" t="s">
        <v>388</v>
      </c>
      <c r="D58" s="15"/>
      <c r="E58" s="15"/>
      <c r="F58" s="15"/>
    </row>
    <row r="59" spans="1:6" x14ac:dyDescent="0.2">
      <c r="A59" s="1" t="s">
        <v>122</v>
      </c>
      <c r="B59" s="13">
        <v>5.6319999999999997</v>
      </c>
      <c r="C59" s="14" t="s">
        <v>389</v>
      </c>
      <c r="D59" s="15"/>
      <c r="E59" s="15"/>
      <c r="F59" s="15"/>
    </row>
    <row r="60" spans="1:6" x14ac:dyDescent="0.2">
      <c r="A60" s="1" t="s">
        <v>124</v>
      </c>
      <c r="B60" s="13">
        <v>5.8410000000000002</v>
      </c>
      <c r="C60" s="14" t="s">
        <v>390</v>
      </c>
      <c r="D60" s="15"/>
      <c r="E60" s="15"/>
      <c r="F60" s="15"/>
    </row>
    <row r="61" spans="1:6" x14ac:dyDescent="0.2">
      <c r="A61" s="1" t="s">
        <v>126</v>
      </c>
      <c r="B61" s="13">
        <v>6.05</v>
      </c>
      <c r="C61" s="14" t="s">
        <v>391</v>
      </c>
      <c r="D61" s="15"/>
      <c r="E61" s="15"/>
      <c r="F61" s="15"/>
    </row>
    <row r="62" spans="1:6" x14ac:dyDescent="0.2">
      <c r="A62" s="1" t="s">
        <v>128</v>
      </c>
      <c r="B62" s="13">
        <v>6.2709999999999999</v>
      </c>
      <c r="C62" s="14" t="s">
        <v>392</v>
      </c>
      <c r="D62" s="15"/>
      <c r="E62" s="15"/>
      <c r="F62" s="15"/>
    </row>
    <row r="63" spans="1:6" x14ac:dyDescent="0.2">
      <c r="A63" s="1" t="s">
        <v>130</v>
      </c>
      <c r="B63" s="13">
        <v>6.492</v>
      </c>
      <c r="C63" s="14" t="s">
        <v>393</v>
      </c>
      <c r="D63" s="15"/>
      <c r="E63" s="15"/>
      <c r="F63" s="15"/>
    </row>
    <row r="64" spans="1:6" x14ac:dyDescent="0.2">
      <c r="A64" s="1" t="s">
        <v>132</v>
      </c>
      <c r="B64" s="13">
        <v>6.7249999999999996</v>
      </c>
      <c r="C64" s="14" t="s">
        <v>394</v>
      </c>
      <c r="D64" s="15"/>
      <c r="E64" s="15"/>
      <c r="F64" s="15"/>
    </row>
    <row r="65" spans="1:6" x14ac:dyDescent="0.2">
      <c r="A65" s="1" t="s">
        <v>134</v>
      </c>
      <c r="B65" s="13">
        <v>6.9450000000000003</v>
      </c>
      <c r="C65" s="14" t="s">
        <v>395</v>
      </c>
      <c r="D65" s="15"/>
      <c r="E65" s="15"/>
      <c r="F65" s="15"/>
    </row>
    <row r="66" spans="1:6" x14ac:dyDescent="0.2">
      <c r="A66" s="1" t="s">
        <v>136</v>
      </c>
      <c r="B66" s="13">
        <v>7.1820000000000004</v>
      </c>
      <c r="C66" s="14" t="s">
        <v>396</v>
      </c>
      <c r="D66" s="15"/>
      <c r="E66" s="15"/>
      <c r="F66" s="15"/>
    </row>
    <row r="67" spans="1:6" x14ac:dyDescent="0.2">
      <c r="A67" s="1" t="s">
        <v>138</v>
      </c>
      <c r="B67" s="13">
        <v>7.4160000000000004</v>
      </c>
      <c r="C67" s="14" t="s">
        <v>397</v>
      </c>
      <c r="D67" s="15"/>
      <c r="E67" s="15"/>
      <c r="F67" s="15"/>
    </row>
    <row r="68" spans="1:6" x14ac:dyDescent="0.2">
      <c r="A68" s="1" t="s">
        <v>140</v>
      </c>
      <c r="B68" s="13">
        <v>7.6550000000000002</v>
      </c>
      <c r="C68" s="14" t="s">
        <v>398</v>
      </c>
      <c r="D68" s="15"/>
      <c r="E68" s="15"/>
      <c r="F68" s="15"/>
    </row>
    <row r="69" spans="1:6" x14ac:dyDescent="0.2">
      <c r="A69" s="1" t="s">
        <v>142</v>
      </c>
      <c r="B69" s="13">
        <v>7.899</v>
      </c>
      <c r="C69" s="14" t="s">
        <v>399</v>
      </c>
      <c r="D69" s="15"/>
      <c r="E69" s="15"/>
      <c r="F69" s="15"/>
    </row>
    <row r="70" spans="1:6" x14ac:dyDescent="0.2">
      <c r="A70" s="1" t="s">
        <v>144</v>
      </c>
      <c r="B70" s="13">
        <v>8.1489999999999991</v>
      </c>
      <c r="C70" s="14" t="s">
        <v>400</v>
      </c>
      <c r="D70" s="15"/>
      <c r="E70" s="15"/>
      <c r="F70" s="15"/>
    </row>
    <row r="71" spans="1:6" x14ac:dyDescent="0.2">
      <c r="A71" s="1" t="s">
        <v>146</v>
      </c>
      <c r="B71" s="13">
        <v>8.3979999999999997</v>
      </c>
      <c r="C71" s="14" t="s">
        <v>401</v>
      </c>
      <c r="D71" s="15"/>
      <c r="E71" s="15"/>
      <c r="F71" s="15"/>
    </row>
    <row r="72" spans="1:6" x14ac:dyDescent="0.2">
      <c r="A72" s="1" t="s">
        <v>148</v>
      </c>
      <c r="B72" s="13">
        <v>8.6519999999999992</v>
      </c>
      <c r="C72" s="14" t="s">
        <v>402</v>
      </c>
      <c r="D72" s="15"/>
      <c r="E72" s="15"/>
      <c r="F72" s="15"/>
    </row>
    <row r="73" spans="1:6" x14ac:dyDescent="0.2">
      <c r="A73" s="1" t="s">
        <v>150</v>
      </c>
      <c r="B73" s="13">
        <v>8.9109999999999996</v>
      </c>
      <c r="C73" s="14" t="s">
        <v>403</v>
      </c>
      <c r="D73" s="15"/>
      <c r="E73" s="15"/>
      <c r="F73" s="15"/>
    </row>
    <row r="74" spans="1:6" x14ac:dyDescent="0.2">
      <c r="A74" s="1" t="s">
        <v>152</v>
      </c>
      <c r="B74" s="13">
        <v>9.1739999999999995</v>
      </c>
      <c r="C74" s="14" t="s">
        <v>404</v>
      </c>
      <c r="D74" s="15"/>
      <c r="E74" s="15"/>
      <c r="F74" s="15"/>
    </row>
    <row r="75" spans="1:6" x14ac:dyDescent="0.2">
      <c r="A75" s="1" t="s">
        <v>154</v>
      </c>
      <c r="B75" s="13">
        <v>9.4429999999999996</v>
      </c>
      <c r="C75" s="14" t="s">
        <v>405</v>
      </c>
      <c r="D75" s="15"/>
      <c r="E75" s="15"/>
      <c r="F75" s="15"/>
    </row>
    <row r="76" spans="1:6" x14ac:dyDescent="0.2">
      <c r="A76" s="1" t="s">
        <v>156</v>
      </c>
      <c r="B76" s="13">
        <v>9.7119999999999997</v>
      </c>
      <c r="C76" s="14" t="s">
        <v>406</v>
      </c>
      <c r="D76" s="15"/>
      <c r="E76" s="15"/>
      <c r="F76" s="15"/>
    </row>
    <row r="77" spans="1:6" x14ac:dyDescent="0.2">
      <c r="A77" s="1" t="s">
        <v>158</v>
      </c>
      <c r="B77" s="13">
        <v>9.9890000000000008</v>
      </c>
      <c r="C77" s="14" t="s">
        <v>407</v>
      </c>
      <c r="D77" s="15"/>
      <c r="E77" s="15"/>
      <c r="F77" s="15"/>
    </row>
    <row r="78" spans="1:6" x14ac:dyDescent="0.2">
      <c r="A78" s="1" t="s">
        <v>160</v>
      </c>
      <c r="B78" s="13">
        <v>10.266999999999999</v>
      </c>
      <c r="C78" s="14" t="s">
        <v>408</v>
      </c>
      <c r="D78" s="15"/>
      <c r="E78" s="15"/>
      <c r="F78" s="15"/>
    </row>
    <row r="79" spans="1:6" x14ac:dyDescent="0.2">
      <c r="A79" s="1" t="s">
        <v>162</v>
      </c>
      <c r="B79" s="13">
        <v>10.551</v>
      </c>
      <c r="C79" s="14" t="s">
        <v>409</v>
      </c>
      <c r="D79" s="15"/>
      <c r="E79" s="15"/>
      <c r="F79" s="15"/>
    </row>
    <row r="80" spans="1:6" x14ac:dyDescent="0.2">
      <c r="A80" s="1" t="s">
        <v>164</v>
      </c>
      <c r="B80" s="13">
        <v>10.837999999999999</v>
      </c>
      <c r="C80" s="14" t="s">
        <v>410</v>
      </c>
      <c r="D80" s="15"/>
      <c r="E80" s="15"/>
      <c r="F80" s="15"/>
    </row>
    <row r="81" spans="1:6" x14ac:dyDescent="0.2">
      <c r="A81" s="1" t="s">
        <v>166</v>
      </c>
      <c r="B81" s="13">
        <v>12.968</v>
      </c>
      <c r="C81" s="14" t="s">
        <v>411</v>
      </c>
      <c r="D81" s="15"/>
      <c r="E81" s="15"/>
      <c r="F81" s="15"/>
    </row>
    <row r="82" spans="1:6" x14ac:dyDescent="0.2">
      <c r="A82" s="1" t="s">
        <v>168</v>
      </c>
      <c r="B82" s="2">
        <v>13.616</v>
      </c>
      <c r="C82" s="14" t="s">
        <v>412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0"/>
  <sheetViews>
    <sheetView tabSelected="1"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13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16" t="s">
        <v>956</v>
      </c>
      <c r="G1" s="17" t="s">
        <v>972</v>
      </c>
    </row>
    <row r="2" spans="1:7" x14ac:dyDescent="0.2">
      <c r="A2" s="1" t="s">
        <v>1</v>
      </c>
      <c r="C2" s="1"/>
      <c r="D2" s="7">
        <v>7</v>
      </c>
      <c r="F2" s="16" t="s">
        <v>957</v>
      </c>
      <c r="G2" s="17" t="s">
        <v>973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959</v>
      </c>
    </row>
    <row r="4" spans="1:7" x14ac:dyDescent="0.2">
      <c r="A4" s="1" t="s">
        <v>4</v>
      </c>
      <c r="C4" s="1"/>
      <c r="D4" s="7" t="s">
        <v>5</v>
      </c>
      <c r="F4" s="16" t="s">
        <v>960</v>
      </c>
      <c r="G4" s="18">
        <v>44309</v>
      </c>
    </row>
    <row r="5" spans="1:7" x14ac:dyDescent="0.2">
      <c r="A5" s="1" t="s">
        <v>6</v>
      </c>
      <c r="C5" s="1"/>
      <c r="D5" s="7" t="s">
        <v>7</v>
      </c>
      <c r="F5" s="16" t="s">
        <v>961</v>
      </c>
      <c r="G5" s="18" t="s">
        <v>962</v>
      </c>
    </row>
    <row r="6" spans="1:7" x14ac:dyDescent="0.2">
      <c r="A6" s="1" t="s">
        <v>8</v>
      </c>
      <c r="C6" s="1"/>
      <c r="D6" s="7">
        <v>16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955</v>
      </c>
      <c r="B10" s="13"/>
      <c r="C10" s="14"/>
      <c r="D10" s="15">
        <v>0.47182000000000002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 t="s">
        <v>413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414</v>
      </c>
      <c r="D12" s="15">
        <v>3.79E-3</v>
      </c>
      <c r="E12" s="15">
        <v>4.8000000000000001E-4</v>
      </c>
      <c r="F12" s="15"/>
    </row>
    <row r="13" spans="1:7" x14ac:dyDescent="0.2">
      <c r="A13" s="1" t="s">
        <v>21</v>
      </c>
      <c r="B13" s="13">
        <v>1.4870000000000001</v>
      </c>
      <c r="C13" s="14" t="s">
        <v>415</v>
      </c>
      <c r="D13" s="15">
        <v>0.18149000000000001</v>
      </c>
      <c r="E13" s="15">
        <v>1.81E-3</v>
      </c>
      <c r="F13" s="15"/>
    </row>
    <row r="14" spans="1:7" x14ac:dyDescent="0.2">
      <c r="A14" s="1" t="s">
        <v>23</v>
      </c>
      <c r="B14" s="13">
        <v>1.74</v>
      </c>
      <c r="C14" s="14" t="s">
        <v>416</v>
      </c>
      <c r="D14" s="15">
        <v>0.22170000000000001</v>
      </c>
      <c r="E14" s="15">
        <v>2.2200000000000002E-3</v>
      </c>
      <c r="F14" s="15"/>
    </row>
    <row r="15" spans="1:7" x14ac:dyDescent="0.2">
      <c r="A15" s="1" t="s">
        <v>25</v>
      </c>
      <c r="B15" s="13">
        <v>2.0139999999999998</v>
      </c>
      <c r="C15" s="14" t="s">
        <v>417</v>
      </c>
      <c r="D15" s="15"/>
      <c r="E15" s="15"/>
      <c r="F15" s="15"/>
    </row>
    <row r="16" spans="1:7" x14ac:dyDescent="0.2">
      <c r="A16" s="1" t="s">
        <v>418</v>
      </c>
      <c r="B16" s="13">
        <v>2.3079999999999998</v>
      </c>
      <c r="C16" s="14" t="s">
        <v>419</v>
      </c>
      <c r="D16" s="15"/>
      <c r="E16" s="15"/>
      <c r="F16" s="15"/>
    </row>
    <row r="17" spans="1:6" x14ac:dyDescent="0.2">
      <c r="A17" s="1" t="s">
        <v>335</v>
      </c>
      <c r="B17" s="13">
        <v>2.6230000000000002</v>
      </c>
      <c r="C17" s="14" t="s">
        <v>420</v>
      </c>
      <c r="D17" s="15"/>
      <c r="E17" s="15"/>
      <c r="F17" s="15"/>
    </row>
    <row r="18" spans="1:6" x14ac:dyDescent="0.2">
      <c r="A18" s="1" t="s">
        <v>33</v>
      </c>
      <c r="B18" s="13">
        <v>3.3140000000000001</v>
      </c>
      <c r="C18" s="14" t="s">
        <v>421</v>
      </c>
      <c r="D18" s="15">
        <v>4.8700000000000002E-3</v>
      </c>
      <c r="E18" s="15">
        <v>1.3999999999999999E-4</v>
      </c>
      <c r="F18" s="15"/>
    </row>
    <row r="19" spans="1:6" x14ac:dyDescent="0.2">
      <c r="A19" s="1" t="s">
        <v>35</v>
      </c>
      <c r="B19" s="13">
        <v>3.6920000000000002</v>
      </c>
      <c r="C19" s="14" t="s">
        <v>422</v>
      </c>
      <c r="D19" s="15">
        <v>1.57E-3</v>
      </c>
      <c r="E19" s="15">
        <v>1.1E-4</v>
      </c>
      <c r="F19" s="15"/>
    </row>
    <row r="20" spans="1:6" x14ac:dyDescent="0.2">
      <c r="A20" s="1" t="s">
        <v>37</v>
      </c>
      <c r="B20" s="13">
        <v>4.0910000000000002</v>
      </c>
      <c r="C20" s="14" t="s">
        <v>423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424</v>
      </c>
      <c r="D21" s="15">
        <v>8.2900000000000005E-3</v>
      </c>
      <c r="E21" s="15">
        <v>2.2000000000000001E-4</v>
      </c>
      <c r="F21" s="15"/>
    </row>
    <row r="22" spans="1:6" x14ac:dyDescent="0.2">
      <c r="A22" s="1" t="s">
        <v>341</v>
      </c>
      <c r="B22" s="13">
        <v>4.952</v>
      </c>
      <c r="C22" s="14" t="s">
        <v>425</v>
      </c>
      <c r="D22" s="15">
        <v>4.7232200000000001E-4</v>
      </c>
      <c r="E22" s="15" t="s">
        <v>426</v>
      </c>
      <c r="F22" s="15"/>
    </row>
    <row r="23" spans="1:6" x14ac:dyDescent="0.2">
      <c r="A23" s="1" t="s">
        <v>181</v>
      </c>
      <c r="B23" s="13">
        <v>5.415</v>
      </c>
      <c r="C23" s="14" t="s">
        <v>427</v>
      </c>
      <c r="D23" s="15"/>
      <c r="E23" s="15"/>
      <c r="F23" s="15"/>
    </row>
    <row r="24" spans="1:6" x14ac:dyDescent="0.2">
      <c r="A24" s="1" t="s">
        <v>46</v>
      </c>
      <c r="B24" s="13">
        <v>5.899</v>
      </c>
      <c r="C24" s="14" t="s">
        <v>428</v>
      </c>
      <c r="D24" s="15">
        <v>5.6856699999999997E-4</v>
      </c>
      <c r="E24" s="15" t="s">
        <v>429</v>
      </c>
      <c r="F24" s="15"/>
    </row>
    <row r="25" spans="1:6" x14ac:dyDescent="0.2">
      <c r="A25" s="1" t="s">
        <v>48</v>
      </c>
      <c r="B25" s="13">
        <v>6.4050000000000002</v>
      </c>
      <c r="C25" s="14" t="s">
        <v>430</v>
      </c>
      <c r="D25" s="15">
        <v>0.10395</v>
      </c>
      <c r="E25" s="15">
        <v>1.0399999999999999E-3</v>
      </c>
      <c r="F25" s="15"/>
    </row>
    <row r="26" spans="1:6" x14ac:dyDescent="0.2">
      <c r="A26" s="1" t="s">
        <v>263</v>
      </c>
      <c r="B26" s="13">
        <v>6.93</v>
      </c>
      <c r="C26" s="14" t="s">
        <v>431</v>
      </c>
      <c r="D26" s="15">
        <v>7.0913300000000003E-4</v>
      </c>
      <c r="E26" s="15" t="s">
        <v>432</v>
      </c>
      <c r="F26" s="15"/>
    </row>
    <row r="27" spans="1:6" x14ac:dyDescent="0.2">
      <c r="A27" s="1" t="s">
        <v>52</v>
      </c>
      <c r="B27" s="13">
        <v>7.4779999999999998</v>
      </c>
      <c r="C27" s="14" t="s">
        <v>433</v>
      </c>
      <c r="D27" s="15">
        <v>3.5867000000000001E-5</v>
      </c>
      <c r="E27" s="15" t="s">
        <v>434</v>
      </c>
      <c r="F27" s="15"/>
    </row>
    <row r="28" spans="1:6" x14ac:dyDescent="0.2">
      <c r="A28" s="1" t="s">
        <v>55</v>
      </c>
      <c r="B28" s="13">
        <v>8.048</v>
      </c>
      <c r="C28" s="14" t="s">
        <v>435</v>
      </c>
      <c r="D28" s="15">
        <v>2.6993000000000001E-5</v>
      </c>
      <c r="E28" s="15" t="s">
        <v>436</v>
      </c>
      <c r="F28" s="15"/>
    </row>
    <row r="29" spans="1:6" x14ac:dyDescent="0.2">
      <c r="A29" s="1" t="s">
        <v>58</v>
      </c>
      <c r="B29" s="13">
        <v>8.6389999999999993</v>
      </c>
      <c r="C29" s="14" t="s">
        <v>437</v>
      </c>
      <c r="D29" s="15">
        <v>5.3995000000000001E-5</v>
      </c>
      <c r="E29" s="15" t="s">
        <v>438</v>
      </c>
      <c r="F29" s="15"/>
    </row>
    <row r="30" spans="1:6" x14ac:dyDescent="0.2">
      <c r="A30" s="1" t="s">
        <v>61</v>
      </c>
      <c r="B30" s="13">
        <v>9.2520000000000007</v>
      </c>
      <c r="C30" s="14" t="s">
        <v>439</v>
      </c>
      <c r="D30" s="15">
        <v>2.3760999999999998E-5</v>
      </c>
      <c r="E30" s="15" t="s">
        <v>440</v>
      </c>
      <c r="F30" s="15"/>
    </row>
    <row r="31" spans="1:6" x14ac:dyDescent="0.2">
      <c r="A31" s="1" t="s">
        <v>64</v>
      </c>
      <c r="B31" s="13">
        <v>9.8870000000000005</v>
      </c>
      <c r="C31" s="14" t="s">
        <v>441</v>
      </c>
      <c r="D31" s="15"/>
      <c r="E31" s="15"/>
      <c r="F31" s="15"/>
    </row>
    <row r="32" spans="1:6" x14ac:dyDescent="0.2">
      <c r="A32" s="1" t="s">
        <v>66</v>
      </c>
      <c r="B32" s="13">
        <v>10.544</v>
      </c>
      <c r="C32" s="14" t="s">
        <v>442</v>
      </c>
      <c r="D32" s="15"/>
      <c r="E32" s="15"/>
      <c r="F32" s="15"/>
    </row>
    <row r="33" spans="1:6" x14ac:dyDescent="0.2">
      <c r="A33" s="1" t="s">
        <v>68</v>
      </c>
      <c r="B33" s="13">
        <v>11.222</v>
      </c>
      <c r="C33" s="14" t="s">
        <v>443</v>
      </c>
      <c r="D33" s="15"/>
      <c r="E33" s="15"/>
      <c r="F33" s="15"/>
    </row>
    <row r="34" spans="1:6" x14ac:dyDescent="0.2">
      <c r="A34" s="1" t="s">
        <v>70</v>
      </c>
      <c r="B34" s="13">
        <v>11.923999999999999</v>
      </c>
      <c r="C34" s="14" t="s">
        <v>444</v>
      </c>
      <c r="D34" s="15"/>
      <c r="E34" s="15"/>
      <c r="F34" s="15"/>
    </row>
    <row r="35" spans="1:6" x14ac:dyDescent="0.2">
      <c r="A35" s="1" t="s">
        <v>72</v>
      </c>
      <c r="B35" s="13">
        <v>13.395</v>
      </c>
      <c r="C35" s="14" t="s">
        <v>445</v>
      </c>
      <c r="D35" s="15">
        <v>4.4270999999999997E-5</v>
      </c>
      <c r="E35" s="15" t="s">
        <v>446</v>
      </c>
      <c r="F35" s="15"/>
    </row>
    <row r="36" spans="1:6" x14ac:dyDescent="0.2">
      <c r="A36" s="1" t="s">
        <v>75</v>
      </c>
      <c r="B36" s="13">
        <v>14.164999999999999</v>
      </c>
      <c r="C36" s="14" t="s">
        <v>447</v>
      </c>
      <c r="D36" s="15">
        <v>4.0329E-5</v>
      </c>
      <c r="E36" s="15" t="s">
        <v>448</v>
      </c>
      <c r="F36" s="15"/>
    </row>
    <row r="37" spans="1:6" x14ac:dyDescent="0.2">
      <c r="A37" s="1" t="s">
        <v>78</v>
      </c>
      <c r="B37" s="13">
        <v>14.959</v>
      </c>
      <c r="C37" s="14" t="s">
        <v>449</v>
      </c>
      <c r="D37" s="15"/>
      <c r="E37" s="15"/>
      <c r="F37" s="15"/>
    </row>
    <row r="38" spans="1:6" x14ac:dyDescent="0.2">
      <c r="A38" s="1" t="s">
        <v>80</v>
      </c>
      <c r="B38" s="13">
        <v>15.775</v>
      </c>
      <c r="C38" s="14" t="s">
        <v>450</v>
      </c>
      <c r="D38" s="15">
        <v>5.4335500000000003E-4</v>
      </c>
      <c r="E38" s="15" t="s">
        <v>451</v>
      </c>
      <c r="F38" s="15"/>
    </row>
    <row r="39" spans="1:6" x14ac:dyDescent="0.2">
      <c r="A39" s="1" t="s">
        <v>207</v>
      </c>
      <c r="B39" s="13">
        <v>16.614999999999998</v>
      </c>
      <c r="C39" s="14" t="s">
        <v>452</v>
      </c>
      <c r="D39" s="15"/>
      <c r="E39" s="15"/>
      <c r="F39" s="15"/>
    </row>
    <row r="40" spans="1:6" x14ac:dyDescent="0.2">
      <c r="A40" s="1" t="s">
        <v>86</v>
      </c>
      <c r="B40" s="13">
        <v>17.48</v>
      </c>
      <c r="C40" s="14" t="s">
        <v>453</v>
      </c>
      <c r="D40" s="15"/>
      <c r="E40" s="15"/>
      <c r="F40" s="15"/>
    </row>
    <row r="41" spans="1:6" x14ac:dyDescent="0.2">
      <c r="A41" s="1" t="s">
        <v>88</v>
      </c>
      <c r="B41" s="13">
        <v>18.367000000000001</v>
      </c>
      <c r="C41" s="14" t="s">
        <v>454</v>
      </c>
      <c r="D41" s="15"/>
      <c r="E41" s="15"/>
      <c r="F41" s="15"/>
    </row>
    <row r="42" spans="1:6" x14ac:dyDescent="0.2">
      <c r="A42" s="1" t="s">
        <v>90</v>
      </c>
      <c r="B42" s="13">
        <v>19.279</v>
      </c>
      <c r="C42" s="14" t="s">
        <v>455</v>
      </c>
      <c r="D42" s="15"/>
      <c r="E42" s="15"/>
      <c r="F42" s="15"/>
    </row>
    <row r="43" spans="1:6" x14ac:dyDescent="0.2">
      <c r="A43" s="1" t="s">
        <v>92</v>
      </c>
      <c r="B43" s="13">
        <v>20.216000000000001</v>
      </c>
      <c r="C43" s="14" t="s">
        <v>456</v>
      </c>
      <c r="D43" s="15"/>
      <c r="E43" s="15"/>
      <c r="F43" s="15"/>
    </row>
    <row r="44" spans="1:6" x14ac:dyDescent="0.2">
      <c r="A44" s="1" t="s">
        <v>94</v>
      </c>
      <c r="B44" s="13">
        <v>21.175999999999998</v>
      </c>
      <c r="C44" s="14" t="s">
        <v>457</v>
      </c>
      <c r="D44" s="15"/>
      <c r="E44" s="15"/>
      <c r="F44" s="15"/>
    </row>
    <row r="45" spans="1:6" x14ac:dyDescent="0.2">
      <c r="A45" s="1" t="s">
        <v>96</v>
      </c>
      <c r="B45" s="13">
        <v>22.161999999999999</v>
      </c>
      <c r="C45" s="14" t="s">
        <v>458</v>
      </c>
      <c r="D45" s="15"/>
      <c r="E45" s="15"/>
      <c r="F45" s="15"/>
    </row>
    <row r="46" spans="1:6" x14ac:dyDescent="0.2">
      <c r="A46" s="1" t="s">
        <v>98</v>
      </c>
      <c r="B46" s="13">
        <v>23.172999999999998</v>
      </c>
      <c r="C46" s="14" t="s">
        <v>459</v>
      </c>
      <c r="D46" s="15"/>
      <c r="E46" s="15"/>
      <c r="F46" s="15"/>
    </row>
    <row r="47" spans="1:6" x14ac:dyDescent="0.2">
      <c r="A47" s="1" t="s">
        <v>100</v>
      </c>
      <c r="B47" s="13">
        <v>24.21</v>
      </c>
      <c r="C47" s="14" t="s">
        <v>460</v>
      </c>
      <c r="D47" s="15"/>
      <c r="E47" s="15"/>
      <c r="F47" s="15"/>
    </row>
    <row r="48" spans="1:6" x14ac:dyDescent="0.2">
      <c r="A48" s="1" t="s">
        <v>102</v>
      </c>
      <c r="B48" s="13">
        <v>25.271000000000001</v>
      </c>
      <c r="C48" s="14" t="s">
        <v>461</v>
      </c>
      <c r="D48" s="15"/>
      <c r="E48" s="15"/>
      <c r="F48" s="15"/>
    </row>
    <row r="49" spans="1:6" x14ac:dyDescent="0.2">
      <c r="A49" s="1" t="s">
        <v>104</v>
      </c>
      <c r="B49" s="13">
        <v>26.359000000000002</v>
      </c>
      <c r="C49" s="14" t="s">
        <v>462</v>
      </c>
      <c r="D49" s="15"/>
      <c r="E49" s="15"/>
      <c r="F49" s="15"/>
    </row>
    <row r="50" spans="1:6" x14ac:dyDescent="0.2">
      <c r="A50" s="1" t="s">
        <v>106</v>
      </c>
      <c r="B50" s="13">
        <v>3.7679999999999998</v>
      </c>
      <c r="C50" s="14" t="s">
        <v>463</v>
      </c>
      <c r="D50" s="15"/>
      <c r="E50" s="15"/>
      <c r="F50" s="15"/>
    </row>
    <row r="51" spans="1:6" x14ac:dyDescent="0.2">
      <c r="A51" s="1" t="s">
        <v>107</v>
      </c>
      <c r="B51" s="13">
        <v>3.9369999999999998</v>
      </c>
      <c r="C51" s="14" t="s">
        <v>464</v>
      </c>
      <c r="D51" s="15"/>
      <c r="E51" s="15"/>
      <c r="F51" s="15"/>
    </row>
    <row r="52" spans="1:6" x14ac:dyDescent="0.2">
      <c r="A52" s="1" t="s">
        <v>109</v>
      </c>
      <c r="B52" s="13">
        <v>4.2880000000000003</v>
      </c>
      <c r="C52" s="14" t="s">
        <v>465</v>
      </c>
      <c r="D52" s="15"/>
      <c r="E52" s="15"/>
      <c r="F52" s="15"/>
    </row>
    <row r="53" spans="1:6" x14ac:dyDescent="0.2">
      <c r="A53" s="1" t="s">
        <v>111</v>
      </c>
      <c r="B53" s="13">
        <v>4.4660000000000002</v>
      </c>
      <c r="C53" s="14">
        <v>1.4300000000000001E-3</v>
      </c>
      <c r="D53" s="15"/>
      <c r="E53" s="15"/>
      <c r="F53" s="15"/>
    </row>
    <row r="54" spans="1:6" x14ac:dyDescent="0.2">
      <c r="A54" s="1" t="s">
        <v>112</v>
      </c>
      <c r="B54" s="13">
        <v>4.6479999999999997</v>
      </c>
      <c r="C54" s="14" t="s">
        <v>466</v>
      </c>
      <c r="D54" s="15"/>
      <c r="E54" s="15"/>
      <c r="F54" s="15"/>
    </row>
    <row r="55" spans="1:6" x14ac:dyDescent="0.2">
      <c r="A55" s="1" t="s">
        <v>114</v>
      </c>
      <c r="B55" s="13">
        <v>4.8410000000000002</v>
      </c>
      <c r="C55" s="14" t="s">
        <v>467</v>
      </c>
      <c r="D55" s="15"/>
      <c r="E55" s="15"/>
      <c r="F55" s="15"/>
    </row>
    <row r="56" spans="1:6" x14ac:dyDescent="0.2">
      <c r="A56" s="1" t="s">
        <v>116</v>
      </c>
      <c r="B56" s="13">
        <v>5.0339999999999998</v>
      </c>
      <c r="C56" s="14" t="s">
        <v>468</v>
      </c>
      <c r="D56" s="15"/>
      <c r="E56" s="15"/>
      <c r="F56" s="15"/>
    </row>
    <row r="57" spans="1:6" x14ac:dyDescent="0.2">
      <c r="A57" s="1" t="s">
        <v>118</v>
      </c>
      <c r="B57" s="13">
        <v>5.23</v>
      </c>
      <c r="C57" s="14" t="s">
        <v>469</v>
      </c>
      <c r="D57" s="15"/>
      <c r="E57" s="15"/>
      <c r="F57" s="15"/>
    </row>
    <row r="58" spans="1:6" x14ac:dyDescent="0.2">
      <c r="A58" s="1" t="s">
        <v>120</v>
      </c>
      <c r="B58" s="13">
        <v>5.431</v>
      </c>
      <c r="C58" s="14" t="s">
        <v>470</v>
      </c>
      <c r="D58" s="15"/>
      <c r="E58" s="15"/>
      <c r="F58" s="15"/>
    </row>
    <row r="59" spans="1:6" x14ac:dyDescent="0.2">
      <c r="A59" s="1" t="s">
        <v>122</v>
      </c>
      <c r="B59" s="13">
        <v>5.6319999999999997</v>
      </c>
      <c r="C59" s="14" t="s">
        <v>471</v>
      </c>
      <c r="D59" s="15"/>
      <c r="E59" s="15"/>
      <c r="F59" s="15"/>
    </row>
    <row r="60" spans="1:6" x14ac:dyDescent="0.2">
      <c r="A60" s="1" t="s">
        <v>124</v>
      </c>
      <c r="B60" s="13">
        <v>5.8410000000000002</v>
      </c>
      <c r="C60" s="14" t="s">
        <v>472</v>
      </c>
      <c r="D60" s="15"/>
      <c r="E60" s="15"/>
      <c r="F60" s="15"/>
    </row>
    <row r="61" spans="1:6" x14ac:dyDescent="0.2">
      <c r="A61" s="1" t="s">
        <v>126</v>
      </c>
      <c r="B61" s="13">
        <v>6.05</v>
      </c>
      <c r="C61" s="14" t="s">
        <v>473</v>
      </c>
      <c r="D61" s="15"/>
      <c r="E61" s="15"/>
      <c r="F61" s="15"/>
    </row>
    <row r="62" spans="1:6" x14ac:dyDescent="0.2">
      <c r="A62" s="1" t="s">
        <v>128</v>
      </c>
      <c r="B62" s="13">
        <v>6.2709999999999999</v>
      </c>
      <c r="C62" s="14" t="s">
        <v>474</v>
      </c>
      <c r="D62" s="15"/>
      <c r="E62" s="15"/>
      <c r="F62" s="15"/>
    </row>
    <row r="63" spans="1:6" x14ac:dyDescent="0.2">
      <c r="A63" s="1" t="s">
        <v>130</v>
      </c>
      <c r="B63" s="13">
        <v>6.492</v>
      </c>
      <c r="C63" s="14" t="s">
        <v>475</v>
      </c>
      <c r="D63" s="15"/>
      <c r="E63" s="15"/>
      <c r="F63" s="15"/>
    </row>
    <row r="64" spans="1:6" x14ac:dyDescent="0.2">
      <c r="A64" s="1" t="s">
        <v>132</v>
      </c>
      <c r="B64" s="13">
        <v>6.7249999999999996</v>
      </c>
      <c r="C64" s="14" t="s">
        <v>476</v>
      </c>
      <c r="D64" s="15"/>
      <c r="E64" s="15"/>
      <c r="F64" s="15"/>
    </row>
    <row r="65" spans="1:6" x14ac:dyDescent="0.2">
      <c r="A65" s="1" t="s">
        <v>134</v>
      </c>
      <c r="B65" s="13">
        <v>6.9450000000000003</v>
      </c>
      <c r="C65" s="14" t="s">
        <v>477</v>
      </c>
      <c r="D65" s="15"/>
      <c r="E65" s="15"/>
      <c r="F65" s="15"/>
    </row>
    <row r="66" spans="1:6" x14ac:dyDescent="0.2">
      <c r="A66" s="1" t="s">
        <v>136</v>
      </c>
      <c r="B66" s="13">
        <v>7.1820000000000004</v>
      </c>
      <c r="C66" s="14" t="s">
        <v>478</v>
      </c>
      <c r="D66" s="15"/>
      <c r="E66" s="15"/>
      <c r="F66" s="15"/>
    </row>
    <row r="67" spans="1:6" x14ac:dyDescent="0.2">
      <c r="A67" s="1" t="s">
        <v>138</v>
      </c>
      <c r="B67" s="13">
        <v>7.4160000000000004</v>
      </c>
      <c r="C67" s="14" t="s">
        <v>479</v>
      </c>
      <c r="D67" s="15"/>
      <c r="E67" s="15"/>
      <c r="F67" s="15"/>
    </row>
    <row r="68" spans="1:6" x14ac:dyDescent="0.2">
      <c r="A68" s="1" t="s">
        <v>140</v>
      </c>
      <c r="B68" s="13">
        <v>7.6550000000000002</v>
      </c>
      <c r="C68" s="14" t="s">
        <v>480</v>
      </c>
      <c r="D68" s="15"/>
      <c r="E68" s="15"/>
      <c r="F68" s="15"/>
    </row>
    <row r="69" spans="1:6" x14ac:dyDescent="0.2">
      <c r="A69" s="1" t="s">
        <v>142</v>
      </c>
      <c r="B69" s="13">
        <v>7.899</v>
      </c>
      <c r="C69" s="14" t="s">
        <v>481</v>
      </c>
      <c r="D69" s="15"/>
      <c r="E69" s="15"/>
      <c r="F69" s="15"/>
    </row>
    <row r="70" spans="1:6" x14ac:dyDescent="0.2">
      <c r="A70" s="1" t="s">
        <v>144</v>
      </c>
      <c r="B70" s="13">
        <v>8.1489999999999991</v>
      </c>
      <c r="C70" s="14" t="s">
        <v>482</v>
      </c>
      <c r="D70" s="15"/>
      <c r="E70" s="15"/>
      <c r="F70" s="15"/>
    </row>
    <row r="71" spans="1:6" x14ac:dyDescent="0.2">
      <c r="A71" s="1" t="s">
        <v>146</v>
      </c>
      <c r="B71" s="13">
        <v>8.3979999999999997</v>
      </c>
      <c r="C71" s="14" t="s">
        <v>241</v>
      </c>
      <c r="D71" s="15"/>
      <c r="E71" s="15"/>
      <c r="F71" s="15"/>
    </row>
    <row r="72" spans="1:6" x14ac:dyDescent="0.2">
      <c r="A72" s="1" t="s">
        <v>148</v>
      </c>
      <c r="B72" s="13">
        <v>8.6519999999999992</v>
      </c>
      <c r="C72" s="14" t="s">
        <v>483</v>
      </c>
      <c r="D72" s="15"/>
      <c r="E72" s="15"/>
      <c r="F72" s="15"/>
    </row>
    <row r="73" spans="1:6" x14ac:dyDescent="0.2">
      <c r="A73" s="1" t="s">
        <v>150</v>
      </c>
      <c r="B73" s="13">
        <v>8.9109999999999996</v>
      </c>
      <c r="C73" s="14" t="s">
        <v>365</v>
      </c>
      <c r="D73" s="15"/>
      <c r="E73" s="15"/>
      <c r="F73" s="15"/>
    </row>
    <row r="74" spans="1:6" x14ac:dyDescent="0.2">
      <c r="A74" s="1" t="s">
        <v>152</v>
      </c>
      <c r="B74" s="13">
        <v>9.1739999999999995</v>
      </c>
      <c r="C74" s="14" t="s">
        <v>484</v>
      </c>
      <c r="D74" s="15"/>
      <c r="E74" s="15"/>
      <c r="F74" s="15"/>
    </row>
    <row r="75" spans="1:6" x14ac:dyDescent="0.2">
      <c r="A75" s="1" t="s">
        <v>154</v>
      </c>
      <c r="B75" s="13">
        <v>9.4429999999999996</v>
      </c>
      <c r="C75" s="14" t="s">
        <v>362</v>
      </c>
      <c r="D75" s="15"/>
      <c r="E75" s="15"/>
      <c r="F75" s="15"/>
    </row>
    <row r="76" spans="1:6" x14ac:dyDescent="0.2">
      <c r="A76" s="1" t="s">
        <v>156</v>
      </c>
      <c r="B76" s="13">
        <v>9.7119999999999997</v>
      </c>
      <c r="C76" s="14" t="s">
        <v>485</v>
      </c>
      <c r="D76" s="15"/>
      <c r="E76" s="15"/>
      <c r="F76" s="15"/>
    </row>
    <row r="77" spans="1:6" x14ac:dyDescent="0.2">
      <c r="A77" s="1" t="s">
        <v>158</v>
      </c>
      <c r="B77" s="13">
        <v>9.9890000000000008</v>
      </c>
      <c r="C77" s="14" t="s">
        <v>486</v>
      </c>
      <c r="D77" s="15"/>
      <c r="E77" s="15"/>
      <c r="F77" s="15"/>
    </row>
    <row r="78" spans="1:6" x14ac:dyDescent="0.2">
      <c r="A78" s="1" t="s">
        <v>160</v>
      </c>
      <c r="B78" s="13">
        <v>10.266999999999999</v>
      </c>
      <c r="C78" s="14" t="s">
        <v>487</v>
      </c>
      <c r="D78" s="15"/>
      <c r="E78" s="15"/>
      <c r="F78" s="15"/>
    </row>
    <row r="79" spans="1:6" x14ac:dyDescent="0.2">
      <c r="A79" s="1" t="s">
        <v>162</v>
      </c>
      <c r="B79" s="13">
        <v>10.551</v>
      </c>
      <c r="C79" s="14" t="s">
        <v>488</v>
      </c>
      <c r="D79" s="15"/>
      <c r="E79" s="15"/>
      <c r="F79" s="15"/>
    </row>
    <row r="80" spans="1:6" x14ac:dyDescent="0.2">
      <c r="A80" s="1" t="s">
        <v>164</v>
      </c>
      <c r="B80" s="13">
        <v>10.837999999999999</v>
      </c>
      <c r="C80" s="14" t="s">
        <v>489</v>
      </c>
      <c r="D80" s="15"/>
      <c r="E80" s="15"/>
      <c r="F80" s="15"/>
    </row>
    <row r="81" spans="1:6" x14ac:dyDescent="0.2">
      <c r="A81" s="1" t="s">
        <v>166</v>
      </c>
      <c r="B81" s="13">
        <v>12.968</v>
      </c>
      <c r="C81" s="14" t="s">
        <v>490</v>
      </c>
      <c r="D81" s="15"/>
      <c r="E81" s="15"/>
      <c r="F81" s="15"/>
    </row>
    <row r="82" spans="1:6" x14ac:dyDescent="0.2">
      <c r="A82" s="1" t="s">
        <v>168</v>
      </c>
      <c r="B82" s="2">
        <v>13.616</v>
      </c>
      <c r="C82" s="14" t="s">
        <v>491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9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15.425781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16" t="s">
        <v>956</v>
      </c>
      <c r="G1" s="17" t="s">
        <v>974</v>
      </c>
    </row>
    <row r="2" spans="1:7" x14ac:dyDescent="0.2">
      <c r="A2" s="1" t="s">
        <v>1</v>
      </c>
      <c r="C2" s="1"/>
      <c r="D2" s="7">
        <v>8</v>
      </c>
      <c r="F2" s="16" t="s">
        <v>957</v>
      </c>
      <c r="G2" s="17" t="s">
        <v>967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959</v>
      </c>
    </row>
    <row r="4" spans="1:7" x14ac:dyDescent="0.2">
      <c r="A4" s="1" t="s">
        <v>4</v>
      </c>
      <c r="C4" s="1"/>
      <c r="D4" s="7" t="s">
        <v>5</v>
      </c>
      <c r="F4" s="16" t="s">
        <v>960</v>
      </c>
      <c r="G4" s="18">
        <v>44309</v>
      </c>
    </row>
    <row r="5" spans="1:7" x14ac:dyDescent="0.2">
      <c r="A5" s="1" t="s">
        <v>6</v>
      </c>
      <c r="C5" s="1"/>
      <c r="D5" s="7" t="s">
        <v>7</v>
      </c>
      <c r="F5" s="16" t="s">
        <v>961</v>
      </c>
      <c r="G5" s="18" t="s">
        <v>962</v>
      </c>
    </row>
    <row r="6" spans="1:7" x14ac:dyDescent="0.2">
      <c r="A6" s="1" t="s">
        <v>8</v>
      </c>
      <c r="C6" s="1"/>
      <c r="D6" s="7">
        <v>17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955</v>
      </c>
      <c r="B10" s="13"/>
      <c r="C10" s="14"/>
      <c r="D10" s="15">
        <v>0.45406000000000002</v>
      </c>
      <c r="E10" s="15"/>
      <c r="F10" s="15"/>
    </row>
    <row r="11" spans="1:7" x14ac:dyDescent="0.2">
      <c r="A11" s="1" t="s">
        <v>492</v>
      </c>
      <c r="B11" s="13">
        <v>1.0409999999999999</v>
      </c>
      <c r="C11" s="14">
        <v>1.4300000000000001E-3</v>
      </c>
      <c r="D11" s="15">
        <v>4.8399999999999997E-3</v>
      </c>
      <c r="E11" s="15">
        <v>8.8999999999999995E-4</v>
      </c>
      <c r="F11" s="15"/>
    </row>
    <row r="12" spans="1:7" x14ac:dyDescent="0.2">
      <c r="A12" s="1" t="s">
        <v>19</v>
      </c>
      <c r="B12" s="13">
        <v>1.254</v>
      </c>
      <c r="C12" s="14" t="s">
        <v>493</v>
      </c>
      <c r="D12" s="15">
        <v>5.6100000000000004E-3</v>
      </c>
      <c r="E12" s="15">
        <v>5.1000000000000004E-4</v>
      </c>
      <c r="F12" s="15"/>
    </row>
    <row r="13" spans="1:7" x14ac:dyDescent="0.2">
      <c r="A13" s="1" t="s">
        <v>21</v>
      </c>
      <c r="B13" s="13">
        <v>1.4870000000000001</v>
      </c>
      <c r="C13" s="14" t="s">
        <v>494</v>
      </c>
      <c r="D13" s="15">
        <v>0.16791</v>
      </c>
      <c r="E13" s="15">
        <v>1.6800000000000001E-3</v>
      </c>
      <c r="F13" s="15"/>
    </row>
    <row r="14" spans="1:7" x14ac:dyDescent="0.2">
      <c r="A14" s="1" t="s">
        <v>23</v>
      </c>
      <c r="B14" s="13">
        <v>1.74</v>
      </c>
      <c r="C14" s="14" t="s">
        <v>495</v>
      </c>
      <c r="D14" s="15">
        <v>0.23608999999999999</v>
      </c>
      <c r="E14" s="15">
        <v>2.3600000000000001E-3</v>
      </c>
      <c r="F14" s="15"/>
    </row>
    <row r="15" spans="1:7" x14ac:dyDescent="0.2">
      <c r="A15" s="1" t="s">
        <v>25</v>
      </c>
      <c r="B15" s="13">
        <v>2.0139999999999998</v>
      </c>
      <c r="C15" s="14" t="s">
        <v>496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497</v>
      </c>
      <c r="D16" s="15">
        <v>9.0511200000000002E-4</v>
      </c>
      <c r="E16" s="15" t="s">
        <v>498</v>
      </c>
      <c r="F16" s="15"/>
    </row>
    <row r="17" spans="1:6" x14ac:dyDescent="0.2">
      <c r="A17" s="1" t="s">
        <v>30</v>
      </c>
      <c r="B17" s="13">
        <v>2.6219999999999999</v>
      </c>
      <c r="C17" s="14" t="s">
        <v>499</v>
      </c>
      <c r="D17" s="15">
        <v>2.47204E-4</v>
      </c>
      <c r="E17" s="15" t="s">
        <v>500</v>
      </c>
      <c r="F17" s="15"/>
    </row>
    <row r="18" spans="1:6" x14ac:dyDescent="0.2">
      <c r="A18" s="1" t="s">
        <v>33</v>
      </c>
      <c r="B18" s="13">
        <v>3.3140000000000001</v>
      </c>
      <c r="C18" s="14" t="s">
        <v>501</v>
      </c>
      <c r="D18" s="15">
        <v>5.5900000000000004E-3</v>
      </c>
      <c r="E18" s="15">
        <v>1.6000000000000001E-4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502</v>
      </c>
      <c r="D19" s="15">
        <v>1.0290000000000001E-2</v>
      </c>
      <c r="E19" s="15">
        <v>2.2000000000000001E-4</v>
      </c>
      <c r="F19" s="15"/>
    </row>
    <row r="20" spans="1:6" x14ac:dyDescent="0.2">
      <c r="A20" s="1" t="s">
        <v>37</v>
      </c>
      <c r="B20" s="13">
        <v>4.0910000000000002</v>
      </c>
      <c r="C20" s="14" t="s">
        <v>503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504</v>
      </c>
      <c r="D21" s="15">
        <v>9.2499999999999995E-3</v>
      </c>
      <c r="E21" s="15">
        <v>2.4000000000000001E-4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505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506</v>
      </c>
      <c r="D23" s="15">
        <v>1.1273900000000001E-4</v>
      </c>
      <c r="E23" s="15" t="s">
        <v>507</v>
      </c>
      <c r="F23" s="15"/>
    </row>
    <row r="24" spans="1:6" x14ac:dyDescent="0.2">
      <c r="A24" s="1" t="s">
        <v>46</v>
      </c>
      <c r="B24" s="13">
        <v>5.899</v>
      </c>
      <c r="C24" s="14" t="s">
        <v>508</v>
      </c>
      <c r="D24" s="15">
        <v>2.9299999999999999E-3</v>
      </c>
      <c r="E24" s="15">
        <v>5.0000000000000002E-5</v>
      </c>
      <c r="F24" s="15"/>
    </row>
    <row r="25" spans="1:6" x14ac:dyDescent="0.2">
      <c r="A25" s="1" t="s">
        <v>48</v>
      </c>
      <c r="B25" s="13">
        <v>6.4050000000000002</v>
      </c>
      <c r="C25" s="14" t="s">
        <v>509</v>
      </c>
      <c r="D25" s="15">
        <v>0.10131999999999999</v>
      </c>
      <c r="E25" s="15">
        <v>1.01E-3</v>
      </c>
      <c r="F25" s="15"/>
    </row>
    <row r="26" spans="1:6" x14ac:dyDescent="0.2">
      <c r="A26" s="1" t="s">
        <v>50</v>
      </c>
      <c r="B26" s="13">
        <v>6.93</v>
      </c>
      <c r="C26" s="14" t="s">
        <v>510</v>
      </c>
      <c r="D26" s="15"/>
      <c r="E26" s="15"/>
      <c r="F26" s="15"/>
    </row>
    <row r="27" spans="1:6" x14ac:dyDescent="0.2">
      <c r="A27" s="1" t="s">
        <v>52</v>
      </c>
      <c r="B27" s="13">
        <v>7.4779999999999998</v>
      </c>
      <c r="C27" s="14" t="s">
        <v>511</v>
      </c>
      <c r="D27" s="15">
        <v>4.8770000000000002E-5</v>
      </c>
      <c r="E27" s="15" t="s">
        <v>512</v>
      </c>
      <c r="F27" s="15"/>
    </row>
    <row r="28" spans="1:6" x14ac:dyDescent="0.2">
      <c r="A28" s="1" t="s">
        <v>55</v>
      </c>
      <c r="B28" s="13">
        <v>8.048</v>
      </c>
      <c r="C28" s="14" t="s">
        <v>513</v>
      </c>
      <c r="D28" s="15">
        <v>4.7438000000000002E-5</v>
      </c>
      <c r="E28" s="15" t="s">
        <v>514</v>
      </c>
      <c r="F28" s="15"/>
    </row>
    <row r="29" spans="1:6" x14ac:dyDescent="0.2">
      <c r="A29" s="1" t="s">
        <v>58</v>
      </c>
      <c r="B29" s="13">
        <v>8.6389999999999993</v>
      </c>
      <c r="C29" s="14" t="s">
        <v>515</v>
      </c>
      <c r="D29" s="15">
        <v>1.1584200000000001E-4</v>
      </c>
      <c r="E29" s="15" t="s">
        <v>516</v>
      </c>
      <c r="F29" s="15"/>
    </row>
    <row r="30" spans="1:6" x14ac:dyDescent="0.2">
      <c r="A30" s="1" t="s">
        <v>61</v>
      </c>
      <c r="B30" s="13">
        <v>9.2520000000000007</v>
      </c>
      <c r="C30" s="14" t="s">
        <v>517</v>
      </c>
      <c r="D30" s="15">
        <v>2.5911999999999999E-5</v>
      </c>
      <c r="E30" s="15" t="s">
        <v>518</v>
      </c>
      <c r="F30" s="15"/>
    </row>
    <row r="31" spans="1:6" x14ac:dyDescent="0.2">
      <c r="A31" s="1" t="s">
        <v>64</v>
      </c>
      <c r="B31" s="13">
        <v>9.8870000000000005</v>
      </c>
      <c r="C31" s="14" t="s">
        <v>519</v>
      </c>
      <c r="D31" s="15"/>
      <c r="E31" s="15"/>
      <c r="F31" s="15"/>
    </row>
    <row r="32" spans="1:6" x14ac:dyDescent="0.2">
      <c r="A32" s="1" t="s">
        <v>66</v>
      </c>
      <c r="B32" s="13">
        <v>10.544</v>
      </c>
      <c r="C32" s="14" t="s">
        <v>520</v>
      </c>
      <c r="D32" s="15"/>
      <c r="E32" s="15"/>
      <c r="F32" s="15"/>
    </row>
    <row r="33" spans="1:6" x14ac:dyDescent="0.2">
      <c r="A33" s="1" t="s">
        <v>68</v>
      </c>
      <c r="B33" s="13">
        <v>11.222</v>
      </c>
      <c r="C33" s="14" t="s">
        <v>521</v>
      </c>
      <c r="D33" s="15"/>
      <c r="E33" s="15"/>
      <c r="F33" s="15"/>
    </row>
    <row r="34" spans="1:6" x14ac:dyDescent="0.2">
      <c r="A34" s="1" t="s">
        <v>70</v>
      </c>
      <c r="B34" s="13">
        <v>11.923999999999999</v>
      </c>
      <c r="C34" s="14" t="s">
        <v>522</v>
      </c>
      <c r="D34" s="15"/>
      <c r="E34" s="15"/>
      <c r="F34" s="15"/>
    </row>
    <row r="35" spans="1:6" x14ac:dyDescent="0.2">
      <c r="A35" s="1" t="s">
        <v>72</v>
      </c>
      <c r="B35" s="13">
        <v>13.395</v>
      </c>
      <c r="C35" s="14" t="s">
        <v>523</v>
      </c>
      <c r="D35" s="15">
        <v>7.9276999999999993E-5</v>
      </c>
      <c r="E35" s="15" t="s">
        <v>524</v>
      </c>
      <c r="F35" s="15"/>
    </row>
    <row r="36" spans="1:6" x14ac:dyDescent="0.2">
      <c r="A36" s="1" t="s">
        <v>75</v>
      </c>
      <c r="B36" s="13">
        <v>14.164999999999999</v>
      </c>
      <c r="C36" s="14" t="s">
        <v>525</v>
      </c>
      <c r="D36" s="15">
        <v>7.3209999999999999E-5</v>
      </c>
      <c r="E36" s="15" t="s">
        <v>526</v>
      </c>
      <c r="F36" s="15"/>
    </row>
    <row r="37" spans="1:6" x14ac:dyDescent="0.2">
      <c r="A37" s="1" t="s">
        <v>78</v>
      </c>
      <c r="B37" s="13">
        <v>14.959</v>
      </c>
      <c r="C37" s="14" t="s">
        <v>527</v>
      </c>
      <c r="D37" s="15"/>
      <c r="E37" s="15"/>
      <c r="F37" s="15"/>
    </row>
    <row r="38" spans="1:6" x14ac:dyDescent="0.2">
      <c r="A38" s="1" t="s">
        <v>80</v>
      </c>
      <c r="B38" s="13">
        <v>15.775</v>
      </c>
      <c r="C38" s="14" t="s">
        <v>528</v>
      </c>
      <c r="D38" s="15">
        <v>4.0429700000000002E-4</v>
      </c>
      <c r="E38" s="15" t="s">
        <v>529</v>
      </c>
      <c r="F38" s="15"/>
    </row>
    <row r="39" spans="1:6" x14ac:dyDescent="0.2">
      <c r="A39" s="1" t="s">
        <v>83</v>
      </c>
      <c r="B39" s="13">
        <v>16.614999999999998</v>
      </c>
      <c r="C39" s="14" t="s">
        <v>530</v>
      </c>
      <c r="D39" s="15">
        <v>4.7277999999999997E-5</v>
      </c>
      <c r="E39" s="15" t="s">
        <v>531</v>
      </c>
      <c r="F39" s="15"/>
    </row>
    <row r="40" spans="1:6" x14ac:dyDescent="0.2">
      <c r="A40" s="1" t="s">
        <v>86</v>
      </c>
      <c r="B40" s="13">
        <v>17.48</v>
      </c>
      <c r="C40" s="14" t="s">
        <v>532</v>
      </c>
      <c r="D40" s="15"/>
      <c r="E40" s="15"/>
      <c r="F40" s="15"/>
    </row>
    <row r="41" spans="1:6" x14ac:dyDescent="0.2">
      <c r="A41" s="1" t="s">
        <v>88</v>
      </c>
      <c r="B41" s="13">
        <v>18.367000000000001</v>
      </c>
      <c r="C41" s="14" t="s">
        <v>533</v>
      </c>
      <c r="D41" s="15"/>
      <c r="E41" s="15"/>
      <c r="F41" s="15"/>
    </row>
    <row r="42" spans="1:6" x14ac:dyDescent="0.2">
      <c r="A42" s="1" t="s">
        <v>90</v>
      </c>
      <c r="B42" s="13">
        <v>19.279</v>
      </c>
      <c r="C42" s="14" t="s">
        <v>89</v>
      </c>
      <c r="D42" s="15"/>
      <c r="E42" s="15"/>
      <c r="F42" s="15"/>
    </row>
    <row r="43" spans="1:6" x14ac:dyDescent="0.2">
      <c r="A43" s="1" t="s">
        <v>92</v>
      </c>
      <c r="B43" s="13">
        <v>20.216000000000001</v>
      </c>
      <c r="C43" s="14" t="s">
        <v>534</v>
      </c>
      <c r="D43" s="15"/>
      <c r="E43" s="15"/>
      <c r="F43" s="15"/>
    </row>
    <row r="44" spans="1:6" x14ac:dyDescent="0.2">
      <c r="A44" s="1" t="s">
        <v>94</v>
      </c>
      <c r="B44" s="13">
        <v>21.175999999999998</v>
      </c>
      <c r="C44" s="14" t="s">
        <v>535</v>
      </c>
      <c r="D44" s="15"/>
      <c r="E44" s="15"/>
      <c r="F44" s="15"/>
    </row>
    <row r="45" spans="1:6" x14ac:dyDescent="0.2">
      <c r="A45" s="1" t="s">
        <v>96</v>
      </c>
      <c r="B45" s="13">
        <v>22.161999999999999</v>
      </c>
      <c r="C45" s="14" t="s">
        <v>536</v>
      </c>
      <c r="D45" s="15"/>
      <c r="E45" s="15"/>
      <c r="F45" s="15"/>
    </row>
    <row r="46" spans="1:6" x14ac:dyDescent="0.2">
      <c r="A46" s="1" t="s">
        <v>98</v>
      </c>
      <c r="B46" s="13">
        <v>23.172999999999998</v>
      </c>
      <c r="C46" s="14" t="s">
        <v>404</v>
      </c>
      <c r="D46" s="15"/>
      <c r="E46" s="15"/>
      <c r="F46" s="15"/>
    </row>
    <row r="47" spans="1:6" x14ac:dyDescent="0.2">
      <c r="A47" s="1" t="s">
        <v>100</v>
      </c>
      <c r="B47" s="13">
        <v>24.21</v>
      </c>
      <c r="C47" s="14" t="s">
        <v>537</v>
      </c>
      <c r="D47" s="15"/>
      <c r="E47" s="15"/>
      <c r="F47" s="15"/>
    </row>
    <row r="48" spans="1:6" x14ac:dyDescent="0.2">
      <c r="A48" s="1" t="s">
        <v>102</v>
      </c>
      <c r="B48" s="13">
        <v>25.271000000000001</v>
      </c>
      <c r="C48" s="14" t="s">
        <v>538</v>
      </c>
      <c r="D48" s="15"/>
      <c r="E48" s="15"/>
      <c r="F48" s="15"/>
    </row>
    <row r="49" spans="1:6" x14ac:dyDescent="0.2">
      <c r="A49" s="1" t="s">
        <v>104</v>
      </c>
      <c r="B49" s="13">
        <v>26.359000000000002</v>
      </c>
      <c r="C49" s="14" t="s">
        <v>539</v>
      </c>
      <c r="D49" s="15"/>
      <c r="E49" s="15"/>
      <c r="F49" s="15"/>
    </row>
    <row r="50" spans="1:6" x14ac:dyDescent="0.2">
      <c r="A50" s="1" t="s">
        <v>106</v>
      </c>
      <c r="B50" s="13">
        <v>3.7679999999999998</v>
      </c>
      <c r="C50" s="14">
        <v>1.47E-3</v>
      </c>
      <c r="D50" s="15"/>
      <c r="E50" s="15"/>
      <c r="F50" s="15"/>
    </row>
    <row r="51" spans="1:6" x14ac:dyDescent="0.2">
      <c r="A51" s="1" t="s">
        <v>107</v>
      </c>
      <c r="B51" s="13">
        <v>3.9369999999999998</v>
      </c>
      <c r="C51" s="14" t="s">
        <v>540</v>
      </c>
      <c r="D51" s="15"/>
      <c r="E51" s="15"/>
      <c r="F51" s="15"/>
    </row>
    <row r="52" spans="1:6" x14ac:dyDescent="0.2">
      <c r="A52" s="1" t="s">
        <v>109</v>
      </c>
      <c r="B52" s="13">
        <v>4.2880000000000003</v>
      </c>
      <c r="C52" s="14" t="s">
        <v>541</v>
      </c>
      <c r="D52" s="15"/>
      <c r="E52" s="15"/>
      <c r="F52" s="15"/>
    </row>
    <row r="53" spans="1:6" x14ac:dyDescent="0.2">
      <c r="A53" s="1" t="s">
        <v>111</v>
      </c>
      <c r="B53" s="13">
        <v>4.4660000000000002</v>
      </c>
      <c r="C53" s="14">
        <v>1.5499999999999999E-3</v>
      </c>
      <c r="D53" s="15"/>
      <c r="E53" s="15"/>
      <c r="F53" s="15"/>
    </row>
    <row r="54" spans="1:6" x14ac:dyDescent="0.2">
      <c r="A54" s="1" t="s">
        <v>112</v>
      </c>
      <c r="B54" s="13">
        <v>4.6479999999999997</v>
      </c>
      <c r="C54" s="14" t="s">
        <v>542</v>
      </c>
      <c r="D54" s="15"/>
      <c r="E54" s="15"/>
      <c r="F54" s="15"/>
    </row>
    <row r="55" spans="1:6" x14ac:dyDescent="0.2">
      <c r="A55" s="1" t="s">
        <v>114</v>
      </c>
      <c r="B55" s="13">
        <v>4.8410000000000002</v>
      </c>
      <c r="C55" s="14" t="s">
        <v>543</v>
      </c>
      <c r="D55" s="15"/>
      <c r="E55" s="15"/>
      <c r="F55" s="15"/>
    </row>
    <row r="56" spans="1:6" x14ac:dyDescent="0.2">
      <c r="A56" s="1" t="s">
        <v>116</v>
      </c>
      <c r="B56" s="13">
        <v>5.0339999999999998</v>
      </c>
      <c r="C56" s="14" t="s">
        <v>544</v>
      </c>
      <c r="D56" s="15"/>
      <c r="E56" s="15"/>
      <c r="F56" s="15"/>
    </row>
    <row r="57" spans="1:6" x14ac:dyDescent="0.2">
      <c r="A57" s="1" t="s">
        <v>118</v>
      </c>
      <c r="B57" s="13">
        <v>5.23</v>
      </c>
      <c r="C57" s="14" t="s">
        <v>545</v>
      </c>
      <c r="D57" s="15"/>
      <c r="E57" s="15"/>
      <c r="F57" s="15"/>
    </row>
    <row r="58" spans="1:6" x14ac:dyDescent="0.2">
      <c r="A58" s="1" t="s">
        <v>120</v>
      </c>
      <c r="B58" s="13">
        <v>5.431</v>
      </c>
      <c r="C58" s="14" t="s">
        <v>546</v>
      </c>
      <c r="D58" s="15"/>
      <c r="E58" s="15"/>
      <c r="F58" s="15"/>
    </row>
    <row r="59" spans="1:6" x14ac:dyDescent="0.2">
      <c r="A59" s="1" t="s">
        <v>122</v>
      </c>
      <c r="B59" s="13">
        <v>5.6319999999999997</v>
      </c>
      <c r="C59" s="14" t="s">
        <v>547</v>
      </c>
      <c r="D59" s="15"/>
      <c r="E59" s="15"/>
      <c r="F59" s="15"/>
    </row>
    <row r="60" spans="1:6" x14ac:dyDescent="0.2">
      <c r="A60" s="1" t="s">
        <v>124</v>
      </c>
      <c r="B60" s="13">
        <v>5.8410000000000002</v>
      </c>
      <c r="C60" s="14" t="s">
        <v>548</v>
      </c>
      <c r="D60" s="15"/>
      <c r="E60" s="15"/>
      <c r="F60" s="15"/>
    </row>
    <row r="61" spans="1:6" x14ac:dyDescent="0.2">
      <c r="A61" s="1" t="s">
        <v>126</v>
      </c>
      <c r="B61" s="13">
        <v>6.05</v>
      </c>
      <c r="C61" s="14" t="s">
        <v>549</v>
      </c>
      <c r="D61" s="15"/>
      <c r="E61" s="15"/>
      <c r="F61" s="15"/>
    </row>
    <row r="62" spans="1:6" x14ac:dyDescent="0.2">
      <c r="A62" s="1" t="s">
        <v>128</v>
      </c>
      <c r="B62" s="13">
        <v>6.2709999999999999</v>
      </c>
      <c r="C62" s="14" t="s">
        <v>550</v>
      </c>
      <c r="D62" s="15"/>
      <c r="E62" s="15"/>
      <c r="F62" s="15"/>
    </row>
    <row r="63" spans="1:6" x14ac:dyDescent="0.2">
      <c r="A63" s="1" t="s">
        <v>130</v>
      </c>
      <c r="B63" s="13">
        <v>6.492</v>
      </c>
      <c r="C63" s="14" t="s">
        <v>551</v>
      </c>
      <c r="D63" s="15"/>
      <c r="E63" s="15"/>
      <c r="F63" s="15"/>
    </row>
    <row r="64" spans="1:6" x14ac:dyDescent="0.2">
      <c r="A64" s="1" t="s">
        <v>132</v>
      </c>
      <c r="B64" s="13">
        <v>6.7249999999999996</v>
      </c>
      <c r="C64" s="14" t="s">
        <v>552</v>
      </c>
      <c r="D64" s="15"/>
      <c r="E64" s="15"/>
      <c r="F64" s="15"/>
    </row>
    <row r="65" spans="1:6" x14ac:dyDescent="0.2">
      <c r="A65" s="1" t="s">
        <v>134</v>
      </c>
      <c r="B65" s="13">
        <v>6.9450000000000003</v>
      </c>
      <c r="C65" s="14" t="s">
        <v>553</v>
      </c>
      <c r="D65" s="15"/>
      <c r="E65" s="15"/>
      <c r="F65" s="15"/>
    </row>
    <row r="66" spans="1:6" x14ac:dyDescent="0.2">
      <c r="A66" s="1" t="s">
        <v>136</v>
      </c>
      <c r="B66" s="13">
        <v>7.1820000000000004</v>
      </c>
      <c r="C66" s="14" t="s">
        <v>554</v>
      </c>
      <c r="D66" s="15"/>
      <c r="E66" s="15"/>
      <c r="F66" s="15"/>
    </row>
    <row r="67" spans="1:6" x14ac:dyDescent="0.2">
      <c r="A67" s="1" t="s">
        <v>138</v>
      </c>
      <c r="B67" s="13">
        <v>7.4160000000000004</v>
      </c>
      <c r="C67" s="14" t="s">
        <v>555</v>
      </c>
      <c r="D67" s="15"/>
      <c r="E67" s="15"/>
      <c r="F67" s="15"/>
    </row>
    <row r="68" spans="1:6" x14ac:dyDescent="0.2">
      <c r="A68" s="1" t="s">
        <v>140</v>
      </c>
      <c r="B68" s="13">
        <v>7.6550000000000002</v>
      </c>
      <c r="C68" s="14" t="s">
        <v>556</v>
      </c>
      <c r="D68" s="15"/>
      <c r="E68" s="15"/>
      <c r="F68" s="15"/>
    </row>
    <row r="69" spans="1:6" x14ac:dyDescent="0.2">
      <c r="A69" s="1" t="s">
        <v>142</v>
      </c>
      <c r="B69" s="13">
        <v>7.899</v>
      </c>
      <c r="C69" s="14" t="s">
        <v>557</v>
      </c>
      <c r="D69" s="15"/>
      <c r="E69" s="15"/>
      <c r="F69" s="15"/>
    </row>
    <row r="70" spans="1:6" x14ac:dyDescent="0.2">
      <c r="A70" s="1" t="s">
        <v>144</v>
      </c>
      <c r="B70" s="13">
        <v>8.1489999999999991</v>
      </c>
      <c r="C70" s="14" t="s">
        <v>558</v>
      </c>
      <c r="D70" s="15"/>
      <c r="E70" s="15"/>
      <c r="F70" s="15"/>
    </row>
    <row r="71" spans="1:6" x14ac:dyDescent="0.2">
      <c r="A71" s="1" t="s">
        <v>146</v>
      </c>
      <c r="B71" s="13">
        <v>8.3979999999999997</v>
      </c>
      <c r="C71" s="14" t="s">
        <v>559</v>
      </c>
      <c r="D71" s="15"/>
      <c r="E71" s="15"/>
      <c r="F71" s="15"/>
    </row>
    <row r="72" spans="1:6" x14ac:dyDescent="0.2">
      <c r="A72" s="1" t="s">
        <v>148</v>
      </c>
      <c r="B72" s="13">
        <v>8.6519999999999992</v>
      </c>
      <c r="C72" s="14" t="s">
        <v>560</v>
      </c>
      <c r="D72" s="15"/>
      <c r="E72" s="15"/>
      <c r="F72" s="15"/>
    </row>
    <row r="73" spans="1:6" x14ac:dyDescent="0.2">
      <c r="A73" s="1" t="s">
        <v>150</v>
      </c>
      <c r="B73" s="13">
        <v>8.9109999999999996</v>
      </c>
      <c r="C73" s="14" t="s">
        <v>561</v>
      </c>
      <c r="D73" s="15"/>
      <c r="E73" s="15"/>
      <c r="F73" s="15"/>
    </row>
    <row r="74" spans="1:6" x14ac:dyDescent="0.2">
      <c r="A74" s="1" t="s">
        <v>152</v>
      </c>
      <c r="B74" s="13">
        <v>9.1739999999999995</v>
      </c>
      <c r="C74" s="14" t="s">
        <v>562</v>
      </c>
      <c r="D74" s="15"/>
      <c r="E74" s="15"/>
      <c r="F74" s="15"/>
    </row>
    <row r="75" spans="1:6" x14ac:dyDescent="0.2">
      <c r="A75" s="1" t="s">
        <v>154</v>
      </c>
      <c r="B75" s="13">
        <v>9.4429999999999996</v>
      </c>
      <c r="C75" s="14" t="s">
        <v>563</v>
      </c>
      <c r="D75" s="15"/>
      <c r="E75" s="15"/>
      <c r="F75" s="15"/>
    </row>
    <row r="76" spans="1:6" x14ac:dyDescent="0.2">
      <c r="A76" s="1" t="s">
        <v>156</v>
      </c>
      <c r="B76" s="13">
        <v>9.7119999999999997</v>
      </c>
      <c r="C76" s="14" t="s">
        <v>564</v>
      </c>
      <c r="D76" s="15"/>
      <c r="E76" s="15"/>
      <c r="F76" s="15"/>
    </row>
    <row r="77" spans="1:6" x14ac:dyDescent="0.2">
      <c r="A77" s="1" t="s">
        <v>158</v>
      </c>
      <c r="B77" s="13">
        <v>9.9890000000000008</v>
      </c>
      <c r="C77" s="14" t="s">
        <v>565</v>
      </c>
      <c r="D77" s="15"/>
      <c r="E77" s="15"/>
      <c r="F77" s="15"/>
    </row>
    <row r="78" spans="1:6" x14ac:dyDescent="0.2">
      <c r="A78" s="1" t="s">
        <v>160</v>
      </c>
      <c r="B78" s="13">
        <v>10.266999999999999</v>
      </c>
      <c r="C78" s="14" t="s">
        <v>566</v>
      </c>
      <c r="D78" s="15"/>
      <c r="E78" s="15"/>
      <c r="F78" s="15"/>
    </row>
    <row r="79" spans="1:6" x14ac:dyDescent="0.2">
      <c r="A79" s="1" t="s">
        <v>162</v>
      </c>
      <c r="B79" s="13">
        <v>10.551</v>
      </c>
      <c r="C79" s="14" t="s">
        <v>567</v>
      </c>
      <c r="D79" s="15"/>
      <c r="E79" s="15"/>
      <c r="F79" s="15"/>
    </row>
    <row r="80" spans="1:6" x14ac:dyDescent="0.2">
      <c r="A80" s="1" t="s">
        <v>164</v>
      </c>
      <c r="B80" s="13">
        <v>10.837999999999999</v>
      </c>
      <c r="C80" s="14" t="s">
        <v>568</v>
      </c>
      <c r="D80" s="15"/>
      <c r="E80" s="15"/>
      <c r="F80" s="15"/>
    </row>
    <row r="81" spans="1:6" x14ac:dyDescent="0.2">
      <c r="A81" s="1" t="s">
        <v>166</v>
      </c>
      <c r="B81" s="13">
        <v>12.968</v>
      </c>
      <c r="C81" s="14" t="s">
        <v>569</v>
      </c>
      <c r="D81" s="15"/>
      <c r="E81" s="15"/>
      <c r="F81" s="15"/>
    </row>
    <row r="82" spans="1:6" x14ac:dyDescent="0.2">
      <c r="A82" s="1" t="s">
        <v>168</v>
      </c>
      <c r="B82" s="2">
        <v>13.616</v>
      </c>
      <c r="C82" s="14" t="s">
        <v>570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19.57031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16" t="s">
        <v>956</v>
      </c>
      <c r="G1" s="17" t="s">
        <v>975</v>
      </c>
    </row>
    <row r="2" spans="1:7" x14ac:dyDescent="0.2">
      <c r="A2" s="1" t="s">
        <v>1</v>
      </c>
      <c r="C2" s="1"/>
      <c r="D2" s="7">
        <v>10</v>
      </c>
      <c r="F2" s="16" t="s">
        <v>957</v>
      </c>
      <c r="G2" s="17" t="s">
        <v>976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959</v>
      </c>
    </row>
    <row r="4" spans="1:7" x14ac:dyDescent="0.2">
      <c r="A4" s="1" t="s">
        <v>4</v>
      </c>
      <c r="C4" s="1"/>
      <c r="D4" s="7" t="s">
        <v>5</v>
      </c>
      <c r="F4" s="16" t="s">
        <v>960</v>
      </c>
      <c r="G4" s="18">
        <v>44301</v>
      </c>
    </row>
    <row r="5" spans="1:7" x14ac:dyDescent="0.2">
      <c r="A5" s="1" t="s">
        <v>6</v>
      </c>
      <c r="C5" s="1"/>
      <c r="D5" s="7" t="s">
        <v>7</v>
      </c>
      <c r="F5" s="16" t="s">
        <v>961</v>
      </c>
      <c r="G5" s="18" t="s">
        <v>962</v>
      </c>
    </row>
    <row r="6" spans="1:7" x14ac:dyDescent="0.2">
      <c r="A6" s="1" t="s">
        <v>8</v>
      </c>
      <c r="C6" s="1"/>
      <c r="D6" s="7">
        <v>18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955</v>
      </c>
      <c r="B10" s="13"/>
      <c r="C10" s="14"/>
      <c r="D10" s="15">
        <v>0.50129999999999997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>
        <v>1.09E-3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571</v>
      </c>
      <c r="D12" s="15">
        <v>7.5900000000000004E-3</v>
      </c>
      <c r="E12" s="15">
        <v>5.0000000000000001E-4</v>
      </c>
      <c r="F12" s="15"/>
    </row>
    <row r="13" spans="1:7" x14ac:dyDescent="0.2">
      <c r="A13" s="1" t="s">
        <v>21</v>
      </c>
      <c r="B13" s="13">
        <v>1.4870000000000001</v>
      </c>
      <c r="C13" s="14" t="s">
        <v>572</v>
      </c>
      <c r="D13" s="15">
        <v>0.15825</v>
      </c>
      <c r="E13" s="15">
        <v>1.58E-3</v>
      </c>
      <c r="F13" s="15"/>
    </row>
    <row r="14" spans="1:7" x14ac:dyDescent="0.2">
      <c r="A14" s="1" t="s">
        <v>23</v>
      </c>
      <c r="B14" s="13">
        <v>1.74</v>
      </c>
      <c r="C14" s="14" t="s">
        <v>573</v>
      </c>
      <c r="D14" s="15">
        <v>0.21775</v>
      </c>
      <c r="E14" s="15">
        <v>2.1800000000000001E-3</v>
      </c>
      <c r="F14" s="15"/>
    </row>
    <row r="15" spans="1:7" x14ac:dyDescent="0.2">
      <c r="A15" s="1" t="s">
        <v>25</v>
      </c>
      <c r="B15" s="13">
        <v>2.0139999999999998</v>
      </c>
      <c r="C15" s="14" t="s">
        <v>574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575</v>
      </c>
      <c r="D16" s="15">
        <v>5.3975900000000001E-4</v>
      </c>
      <c r="E16" s="15" t="s">
        <v>576</v>
      </c>
      <c r="F16" s="15"/>
    </row>
    <row r="17" spans="1:6" x14ac:dyDescent="0.2">
      <c r="A17" s="1" t="s">
        <v>30</v>
      </c>
      <c r="B17" s="13">
        <v>2.6219999999999999</v>
      </c>
      <c r="C17" s="14" t="s">
        <v>577</v>
      </c>
      <c r="D17" s="15">
        <v>2.8545399999999998E-4</v>
      </c>
      <c r="E17" s="15" t="s">
        <v>578</v>
      </c>
      <c r="F17" s="15"/>
    </row>
    <row r="18" spans="1:6" x14ac:dyDescent="0.2">
      <c r="A18" s="1" t="s">
        <v>33</v>
      </c>
      <c r="B18" s="13">
        <v>3.3140000000000001</v>
      </c>
      <c r="C18" s="14" t="s">
        <v>579</v>
      </c>
      <c r="D18" s="15">
        <v>7.9000000000000008E-3</v>
      </c>
      <c r="E18" s="15">
        <v>1.8000000000000001E-4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580</v>
      </c>
      <c r="D19" s="15">
        <v>1.069E-2</v>
      </c>
      <c r="E19" s="15">
        <v>2.2000000000000001E-4</v>
      </c>
      <c r="F19" s="15"/>
    </row>
    <row r="20" spans="1:6" x14ac:dyDescent="0.2">
      <c r="A20" s="1" t="s">
        <v>37</v>
      </c>
      <c r="B20" s="13">
        <v>4.0910000000000002</v>
      </c>
      <c r="C20" s="14" t="s">
        <v>581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582</v>
      </c>
      <c r="D21" s="15">
        <v>9.0600000000000003E-3</v>
      </c>
      <c r="E21" s="15">
        <v>2.2000000000000001E-4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26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583</v>
      </c>
      <c r="D23" s="15">
        <v>9.4660999999999994E-5</v>
      </c>
      <c r="E23" s="15" t="s">
        <v>584</v>
      </c>
      <c r="F23" s="15"/>
    </row>
    <row r="24" spans="1:6" x14ac:dyDescent="0.2">
      <c r="A24" s="1" t="s">
        <v>46</v>
      </c>
      <c r="B24" s="13">
        <v>5.899</v>
      </c>
      <c r="C24" s="14" t="s">
        <v>585</v>
      </c>
      <c r="D24" s="15">
        <v>1.5100000000000001E-3</v>
      </c>
      <c r="E24" s="15">
        <v>3.0000000000000001E-5</v>
      </c>
      <c r="F24" s="15"/>
    </row>
    <row r="25" spans="1:6" x14ac:dyDescent="0.2">
      <c r="A25" s="1" t="s">
        <v>48</v>
      </c>
      <c r="B25" s="13">
        <v>6.4050000000000002</v>
      </c>
      <c r="C25" s="14" t="s">
        <v>586</v>
      </c>
      <c r="D25" s="15">
        <v>8.387E-2</v>
      </c>
      <c r="E25" s="15">
        <v>8.4000000000000003E-4</v>
      </c>
      <c r="F25" s="15"/>
    </row>
    <row r="26" spans="1:6" x14ac:dyDescent="0.2">
      <c r="A26" s="1" t="s">
        <v>50</v>
      </c>
      <c r="B26" s="13">
        <v>6.93</v>
      </c>
      <c r="C26" s="14" t="s">
        <v>587</v>
      </c>
      <c r="D26" s="15"/>
      <c r="E26" s="15"/>
      <c r="F26" s="15"/>
    </row>
    <row r="27" spans="1:6" x14ac:dyDescent="0.2">
      <c r="A27" s="1" t="s">
        <v>52</v>
      </c>
      <c r="B27" s="13">
        <v>7.4779999999999998</v>
      </c>
      <c r="C27" s="14" t="s">
        <v>588</v>
      </c>
      <c r="D27" s="15">
        <v>3.8210999999999997E-5</v>
      </c>
      <c r="E27" s="15" t="s">
        <v>589</v>
      </c>
      <c r="F27" s="15"/>
    </row>
    <row r="28" spans="1:6" x14ac:dyDescent="0.2">
      <c r="A28" s="1" t="s">
        <v>55</v>
      </c>
      <c r="B28" s="13">
        <v>8.048</v>
      </c>
      <c r="C28" s="14" t="s">
        <v>590</v>
      </c>
      <c r="D28" s="15">
        <v>5.1391999999999999E-5</v>
      </c>
      <c r="E28" s="15" t="s">
        <v>591</v>
      </c>
      <c r="F28" s="15"/>
    </row>
    <row r="29" spans="1:6" x14ac:dyDescent="0.2">
      <c r="A29" s="1" t="s">
        <v>58</v>
      </c>
      <c r="B29" s="13">
        <v>8.6389999999999993</v>
      </c>
      <c r="C29" s="14" t="s">
        <v>592</v>
      </c>
      <c r="D29" s="15">
        <v>8.4073999999999995E-5</v>
      </c>
      <c r="E29" s="15" t="s">
        <v>593</v>
      </c>
      <c r="F29" s="15"/>
    </row>
    <row r="30" spans="1:6" x14ac:dyDescent="0.2">
      <c r="A30" s="1" t="s">
        <v>61</v>
      </c>
      <c r="B30" s="13">
        <v>9.2520000000000007</v>
      </c>
      <c r="C30" s="14" t="s">
        <v>594</v>
      </c>
      <c r="D30" s="15">
        <v>2.3938E-5</v>
      </c>
      <c r="E30" s="15" t="s">
        <v>595</v>
      </c>
      <c r="F30" s="15"/>
    </row>
    <row r="31" spans="1:6" x14ac:dyDescent="0.2">
      <c r="A31" s="1" t="s">
        <v>596</v>
      </c>
      <c r="B31" s="13">
        <v>9.8859999999999992</v>
      </c>
      <c r="C31" s="14" t="s">
        <v>597</v>
      </c>
      <c r="D31" s="15">
        <v>6.0480000000000004E-6</v>
      </c>
      <c r="E31" s="15" t="s">
        <v>598</v>
      </c>
      <c r="F31" s="15"/>
    </row>
    <row r="32" spans="1:6" x14ac:dyDescent="0.2">
      <c r="A32" s="1" t="s">
        <v>275</v>
      </c>
      <c r="B32" s="13">
        <v>10.544</v>
      </c>
      <c r="C32" s="14" t="s">
        <v>599</v>
      </c>
      <c r="D32" s="15">
        <v>1.0866999999999999E-5</v>
      </c>
      <c r="E32" s="15" t="s">
        <v>600</v>
      </c>
      <c r="F32" s="15"/>
    </row>
    <row r="33" spans="1:6" x14ac:dyDescent="0.2">
      <c r="A33" s="1" t="s">
        <v>68</v>
      </c>
      <c r="B33" s="13">
        <v>11.222</v>
      </c>
      <c r="C33" s="14" t="s">
        <v>601</v>
      </c>
      <c r="D33" s="15"/>
      <c r="E33" s="15"/>
      <c r="F33" s="15"/>
    </row>
    <row r="34" spans="1:6" x14ac:dyDescent="0.2">
      <c r="A34" s="1" t="s">
        <v>70</v>
      </c>
      <c r="B34" s="13">
        <v>11.923999999999999</v>
      </c>
      <c r="C34" s="14" t="s">
        <v>602</v>
      </c>
      <c r="D34" s="15"/>
      <c r="E34" s="15"/>
      <c r="F34" s="15"/>
    </row>
    <row r="35" spans="1:6" x14ac:dyDescent="0.2">
      <c r="A35" s="1" t="s">
        <v>72</v>
      </c>
      <c r="B35" s="13">
        <v>13.395</v>
      </c>
      <c r="C35" s="14" t="s">
        <v>603</v>
      </c>
      <c r="D35" s="15">
        <v>8.3412999999999996E-5</v>
      </c>
      <c r="E35" s="15" t="s">
        <v>604</v>
      </c>
      <c r="F35" s="15"/>
    </row>
    <row r="36" spans="1:6" x14ac:dyDescent="0.2">
      <c r="A36" s="1" t="s">
        <v>75</v>
      </c>
      <c r="B36" s="13">
        <v>14.164999999999999</v>
      </c>
      <c r="C36" s="14" t="s">
        <v>280</v>
      </c>
      <c r="D36" s="15">
        <v>8.4043999999999997E-5</v>
      </c>
      <c r="E36" s="15" t="s">
        <v>605</v>
      </c>
      <c r="F36" s="15"/>
    </row>
    <row r="37" spans="1:6" x14ac:dyDescent="0.2">
      <c r="A37" s="1" t="s">
        <v>78</v>
      </c>
      <c r="B37" s="13">
        <v>14.959</v>
      </c>
      <c r="C37" s="14" t="s">
        <v>606</v>
      </c>
      <c r="D37" s="15"/>
      <c r="E37" s="15"/>
      <c r="F37" s="15"/>
    </row>
    <row r="38" spans="1:6" x14ac:dyDescent="0.2">
      <c r="A38" s="1" t="s">
        <v>80</v>
      </c>
      <c r="B38" s="13">
        <v>15.775</v>
      </c>
      <c r="C38" s="14" t="s">
        <v>607</v>
      </c>
      <c r="D38" s="15">
        <v>7.7573500000000005E-4</v>
      </c>
      <c r="E38" s="15" t="s">
        <v>608</v>
      </c>
      <c r="F38" s="15"/>
    </row>
    <row r="39" spans="1:6" x14ac:dyDescent="0.2">
      <c r="A39" s="1" t="s">
        <v>207</v>
      </c>
      <c r="B39" s="13">
        <v>16.614999999999998</v>
      </c>
      <c r="C39" s="14" t="s">
        <v>609</v>
      </c>
      <c r="D39" s="15"/>
      <c r="E39" s="15"/>
      <c r="F39" s="15"/>
    </row>
    <row r="40" spans="1:6" x14ac:dyDescent="0.2">
      <c r="A40" s="1" t="s">
        <v>86</v>
      </c>
      <c r="B40" s="13">
        <v>17.48</v>
      </c>
      <c r="C40" s="14" t="s">
        <v>610</v>
      </c>
      <c r="D40" s="15"/>
      <c r="E40" s="15"/>
      <c r="F40" s="15"/>
    </row>
    <row r="41" spans="1:6" x14ac:dyDescent="0.2">
      <c r="A41" s="1" t="s">
        <v>88</v>
      </c>
      <c r="B41" s="13">
        <v>18.367000000000001</v>
      </c>
      <c r="C41" s="14" t="s">
        <v>611</v>
      </c>
      <c r="D41" s="15"/>
      <c r="E41" s="15"/>
      <c r="F41" s="15"/>
    </row>
    <row r="42" spans="1:6" x14ac:dyDescent="0.2">
      <c r="A42" s="1" t="s">
        <v>90</v>
      </c>
      <c r="B42" s="13">
        <v>19.279</v>
      </c>
      <c r="C42" s="14" t="s">
        <v>612</v>
      </c>
      <c r="D42" s="15"/>
      <c r="E42" s="15"/>
      <c r="F42" s="15"/>
    </row>
    <row r="43" spans="1:6" x14ac:dyDescent="0.2">
      <c r="A43" s="1" t="s">
        <v>92</v>
      </c>
      <c r="B43" s="13">
        <v>20.216000000000001</v>
      </c>
      <c r="C43" s="14" t="s">
        <v>613</v>
      </c>
      <c r="D43" s="15"/>
      <c r="E43" s="15"/>
      <c r="F43" s="15"/>
    </row>
    <row r="44" spans="1:6" x14ac:dyDescent="0.2">
      <c r="A44" s="1" t="s">
        <v>94</v>
      </c>
      <c r="B44" s="13">
        <v>21.175999999999998</v>
      </c>
      <c r="C44" s="14" t="s">
        <v>614</v>
      </c>
      <c r="D44" s="15"/>
      <c r="E44" s="15"/>
      <c r="F44" s="15"/>
    </row>
    <row r="45" spans="1:6" x14ac:dyDescent="0.2">
      <c r="A45" s="1" t="s">
        <v>96</v>
      </c>
      <c r="B45" s="13">
        <v>22.161999999999999</v>
      </c>
      <c r="C45" s="14" t="s">
        <v>615</v>
      </c>
      <c r="D45" s="15"/>
      <c r="E45" s="15"/>
      <c r="F45" s="15"/>
    </row>
    <row r="46" spans="1:6" x14ac:dyDescent="0.2">
      <c r="A46" s="1" t="s">
        <v>98</v>
      </c>
      <c r="B46" s="13">
        <v>23.172999999999998</v>
      </c>
      <c r="C46" s="14" t="s">
        <v>616</v>
      </c>
      <c r="D46" s="15"/>
      <c r="E46" s="15"/>
      <c r="F46" s="15"/>
    </row>
    <row r="47" spans="1:6" x14ac:dyDescent="0.2">
      <c r="A47" s="1" t="s">
        <v>100</v>
      </c>
      <c r="B47" s="13">
        <v>24.21</v>
      </c>
      <c r="C47" s="14" t="s">
        <v>617</v>
      </c>
      <c r="D47" s="15"/>
      <c r="E47" s="15"/>
      <c r="F47" s="15"/>
    </row>
    <row r="48" spans="1:6" x14ac:dyDescent="0.2">
      <c r="A48" s="1" t="s">
        <v>102</v>
      </c>
      <c r="B48" s="13">
        <v>25.271000000000001</v>
      </c>
      <c r="C48" s="14" t="s">
        <v>618</v>
      </c>
      <c r="D48" s="15"/>
      <c r="E48" s="15"/>
      <c r="F48" s="15"/>
    </row>
    <row r="49" spans="1:6" x14ac:dyDescent="0.2">
      <c r="A49" s="1" t="s">
        <v>104</v>
      </c>
      <c r="B49" s="13">
        <v>26.359000000000002</v>
      </c>
      <c r="C49" s="14" t="s">
        <v>619</v>
      </c>
      <c r="D49" s="15"/>
      <c r="E49" s="15"/>
      <c r="F49" s="15"/>
    </row>
    <row r="50" spans="1:6" x14ac:dyDescent="0.2">
      <c r="A50" s="1" t="s">
        <v>106</v>
      </c>
      <c r="B50" s="13">
        <v>3.7679999999999998</v>
      </c>
      <c r="C50" s="14">
        <v>1.47E-3</v>
      </c>
      <c r="D50" s="15"/>
      <c r="E50" s="15"/>
      <c r="F50" s="15"/>
    </row>
    <row r="51" spans="1:6" x14ac:dyDescent="0.2">
      <c r="A51" s="1" t="s">
        <v>107</v>
      </c>
      <c r="B51" s="13">
        <v>3.9369999999999998</v>
      </c>
      <c r="C51" s="14" t="s">
        <v>620</v>
      </c>
      <c r="D51" s="15"/>
      <c r="E51" s="15"/>
      <c r="F51" s="15"/>
    </row>
    <row r="52" spans="1:6" x14ac:dyDescent="0.2">
      <c r="A52" s="1" t="s">
        <v>109</v>
      </c>
      <c r="B52" s="13">
        <v>4.2880000000000003</v>
      </c>
      <c r="C52" s="14" t="s">
        <v>621</v>
      </c>
      <c r="D52" s="15"/>
      <c r="E52" s="15"/>
      <c r="F52" s="15"/>
    </row>
    <row r="53" spans="1:6" x14ac:dyDescent="0.2">
      <c r="A53" s="1" t="s">
        <v>111</v>
      </c>
      <c r="B53" s="13">
        <v>4.4660000000000002</v>
      </c>
      <c r="C53" s="14">
        <v>1.4599999999999999E-3</v>
      </c>
      <c r="D53" s="15"/>
      <c r="E53" s="15"/>
      <c r="F53" s="15"/>
    </row>
    <row r="54" spans="1:6" x14ac:dyDescent="0.2">
      <c r="A54" s="1" t="s">
        <v>112</v>
      </c>
      <c r="B54" s="13">
        <v>4.6479999999999997</v>
      </c>
      <c r="C54" s="14" t="s">
        <v>622</v>
      </c>
      <c r="D54" s="15"/>
      <c r="E54" s="15"/>
      <c r="F54" s="15"/>
    </row>
    <row r="55" spans="1:6" x14ac:dyDescent="0.2">
      <c r="A55" s="1" t="s">
        <v>114</v>
      </c>
      <c r="B55" s="13">
        <v>4.8410000000000002</v>
      </c>
      <c r="C55" s="14" t="s">
        <v>623</v>
      </c>
      <c r="D55" s="15"/>
      <c r="E55" s="15"/>
      <c r="F55" s="15"/>
    </row>
    <row r="56" spans="1:6" x14ac:dyDescent="0.2">
      <c r="A56" s="1" t="s">
        <v>116</v>
      </c>
      <c r="B56" s="13">
        <v>5.0339999999999998</v>
      </c>
      <c r="C56" s="14" t="s">
        <v>624</v>
      </c>
      <c r="D56" s="15"/>
      <c r="E56" s="15"/>
      <c r="F56" s="15"/>
    </row>
    <row r="57" spans="1:6" x14ac:dyDescent="0.2">
      <c r="A57" s="1" t="s">
        <v>118</v>
      </c>
      <c r="B57" s="13">
        <v>5.23</v>
      </c>
      <c r="C57" s="14" t="s">
        <v>625</v>
      </c>
      <c r="D57" s="15"/>
      <c r="E57" s="15"/>
      <c r="F57" s="15"/>
    </row>
    <row r="58" spans="1:6" x14ac:dyDescent="0.2">
      <c r="A58" s="1" t="s">
        <v>120</v>
      </c>
      <c r="B58" s="13">
        <v>5.431</v>
      </c>
      <c r="C58" s="14" t="s">
        <v>626</v>
      </c>
      <c r="D58" s="15"/>
      <c r="E58" s="15"/>
      <c r="F58" s="15"/>
    </row>
    <row r="59" spans="1:6" x14ac:dyDescent="0.2">
      <c r="A59" s="1" t="s">
        <v>122</v>
      </c>
      <c r="B59" s="13">
        <v>5.6319999999999997</v>
      </c>
      <c r="C59" s="14" t="s">
        <v>627</v>
      </c>
      <c r="D59" s="15"/>
      <c r="E59" s="15"/>
      <c r="F59" s="15"/>
    </row>
    <row r="60" spans="1:6" x14ac:dyDescent="0.2">
      <c r="A60" s="1" t="s">
        <v>124</v>
      </c>
      <c r="B60" s="13">
        <v>5.8410000000000002</v>
      </c>
      <c r="C60" s="14" t="s">
        <v>628</v>
      </c>
      <c r="D60" s="15"/>
      <c r="E60" s="15"/>
      <c r="F60" s="15"/>
    </row>
    <row r="61" spans="1:6" x14ac:dyDescent="0.2">
      <c r="A61" s="1" t="s">
        <v>126</v>
      </c>
      <c r="B61" s="13">
        <v>6.05</v>
      </c>
      <c r="C61" s="14" t="s">
        <v>629</v>
      </c>
      <c r="D61" s="15"/>
      <c r="E61" s="15"/>
      <c r="F61" s="15"/>
    </row>
    <row r="62" spans="1:6" x14ac:dyDescent="0.2">
      <c r="A62" s="1" t="s">
        <v>128</v>
      </c>
      <c r="B62" s="13">
        <v>6.2709999999999999</v>
      </c>
      <c r="C62" s="14" t="s">
        <v>630</v>
      </c>
      <c r="D62" s="15"/>
      <c r="E62" s="15"/>
      <c r="F62" s="15"/>
    </row>
    <row r="63" spans="1:6" x14ac:dyDescent="0.2">
      <c r="A63" s="1" t="s">
        <v>130</v>
      </c>
      <c r="B63" s="13">
        <v>6.492</v>
      </c>
      <c r="C63" s="14" t="s">
        <v>631</v>
      </c>
      <c r="D63" s="15"/>
      <c r="E63" s="15"/>
      <c r="F63" s="15"/>
    </row>
    <row r="64" spans="1:6" x14ac:dyDescent="0.2">
      <c r="A64" s="1" t="s">
        <v>132</v>
      </c>
      <c r="B64" s="13">
        <v>6.7249999999999996</v>
      </c>
      <c r="C64" s="14" t="s">
        <v>632</v>
      </c>
      <c r="D64" s="15"/>
      <c r="E64" s="15"/>
      <c r="F64" s="15"/>
    </row>
    <row r="65" spans="1:6" x14ac:dyDescent="0.2">
      <c r="A65" s="1" t="s">
        <v>134</v>
      </c>
      <c r="B65" s="13">
        <v>6.9450000000000003</v>
      </c>
      <c r="C65" s="14" t="s">
        <v>633</v>
      </c>
      <c r="D65" s="15"/>
      <c r="E65" s="15"/>
      <c r="F65" s="15"/>
    </row>
    <row r="66" spans="1:6" x14ac:dyDescent="0.2">
      <c r="A66" s="1" t="s">
        <v>136</v>
      </c>
      <c r="B66" s="13">
        <v>7.1820000000000004</v>
      </c>
      <c r="C66" s="14" t="s">
        <v>634</v>
      </c>
      <c r="D66" s="15"/>
      <c r="E66" s="15"/>
      <c r="F66" s="15"/>
    </row>
    <row r="67" spans="1:6" x14ac:dyDescent="0.2">
      <c r="A67" s="1" t="s">
        <v>138</v>
      </c>
      <c r="B67" s="13">
        <v>7.4160000000000004</v>
      </c>
      <c r="C67" s="14" t="s">
        <v>635</v>
      </c>
      <c r="D67" s="15"/>
      <c r="E67" s="15"/>
      <c r="F67" s="15"/>
    </row>
    <row r="68" spans="1:6" x14ac:dyDescent="0.2">
      <c r="A68" s="1" t="s">
        <v>140</v>
      </c>
      <c r="B68" s="13">
        <v>7.6550000000000002</v>
      </c>
      <c r="C68" s="14" t="s">
        <v>636</v>
      </c>
      <c r="D68" s="15"/>
      <c r="E68" s="15"/>
      <c r="F68" s="15"/>
    </row>
    <row r="69" spans="1:6" x14ac:dyDescent="0.2">
      <c r="A69" s="1" t="s">
        <v>142</v>
      </c>
      <c r="B69" s="13">
        <v>7.899</v>
      </c>
      <c r="C69" s="14" t="s">
        <v>637</v>
      </c>
      <c r="D69" s="15"/>
      <c r="E69" s="15"/>
      <c r="F69" s="15"/>
    </row>
    <row r="70" spans="1:6" x14ac:dyDescent="0.2">
      <c r="A70" s="1" t="s">
        <v>144</v>
      </c>
      <c r="B70" s="13">
        <v>8.1489999999999991</v>
      </c>
      <c r="C70" s="14" t="s">
        <v>141</v>
      </c>
      <c r="D70" s="15"/>
      <c r="E70" s="15"/>
      <c r="F70" s="15"/>
    </row>
    <row r="71" spans="1:6" x14ac:dyDescent="0.2">
      <c r="A71" s="1" t="s">
        <v>146</v>
      </c>
      <c r="B71" s="13">
        <v>8.3979999999999997</v>
      </c>
      <c r="C71" s="14" t="s">
        <v>638</v>
      </c>
      <c r="D71" s="15"/>
      <c r="E71" s="15"/>
      <c r="F71" s="15"/>
    </row>
    <row r="72" spans="1:6" x14ac:dyDescent="0.2">
      <c r="A72" s="1" t="s">
        <v>148</v>
      </c>
      <c r="B72" s="13">
        <v>8.6519999999999992</v>
      </c>
      <c r="C72" s="14" t="s">
        <v>639</v>
      </c>
      <c r="D72" s="15"/>
      <c r="E72" s="15"/>
      <c r="F72" s="15"/>
    </row>
    <row r="73" spans="1:6" x14ac:dyDescent="0.2">
      <c r="A73" s="1" t="s">
        <v>150</v>
      </c>
      <c r="B73" s="13">
        <v>8.9109999999999996</v>
      </c>
      <c r="C73" s="14" t="s">
        <v>640</v>
      </c>
      <c r="D73" s="15"/>
      <c r="E73" s="15"/>
      <c r="F73" s="15"/>
    </row>
    <row r="74" spans="1:6" x14ac:dyDescent="0.2">
      <c r="A74" s="1" t="s">
        <v>152</v>
      </c>
      <c r="B74" s="13">
        <v>9.1739999999999995</v>
      </c>
      <c r="C74" s="14" t="s">
        <v>641</v>
      </c>
      <c r="D74" s="15"/>
      <c r="E74" s="15"/>
      <c r="F74" s="15"/>
    </row>
    <row r="75" spans="1:6" x14ac:dyDescent="0.2">
      <c r="A75" s="1" t="s">
        <v>154</v>
      </c>
      <c r="B75" s="13">
        <v>9.4429999999999996</v>
      </c>
      <c r="C75" s="14" t="s">
        <v>642</v>
      </c>
      <c r="D75" s="15"/>
      <c r="E75" s="15"/>
      <c r="F75" s="15"/>
    </row>
    <row r="76" spans="1:6" x14ac:dyDescent="0.2">
      <c r="A76" s="1" t="s">
        <v>156</v>
      </c>
      <c r="B76" s="13">
        <v>9.7119999999999997</v>
      </c>
      <c r="C76" s="14" t="s">
        <v>643</v>
      </c>
      <c r="D76" s="15"/>
      <c r="E76" s="15"/>
      <c r="F76" s="15"/>
    </row>
    <row r="77" spans="1:6" x14ac:dyDescent="0.2">
      <c r="A77" s="1" t="s">
        <v>158</v>
      </c>
      <c r="B77" s="13">
        <v>9.9890000000000008</v>
      </c>
      <c r="C77" s="14" t="s">
        <v>644</v>
      </c>
      <c r="D77" s="15"/>
      <c r="E77" s="15"/>
      <c r="F77" s="15"/>
    </row>
    <row r="78" spans="1:6" x14ac:dyDescent="0.2">
      <c r="A78" s="1" t="s">
        <v>160</v>
      </c>
      <c r="B78" s="13">
        <v>10.266999999999999</v>
      </c>
      <c r="C78" s="14" t="s">
        <v>645</v>
      </c>
      <c r="D78" s="15"/>
      <c r="E78" s="15"/>
      <c r="F78" s="15"/>
    </row>
    <row r="79" spans="1:6" x14ac:dyDescent="0.2">
      <c r="A79" s="1" t="s">
        <v>162</v>
      </c>
      <c r="B79" s="13">
        <v>10.551</v>
      </c>
      <c r="C79" s="14" t="s">
        <v>646</v>
      </c>
      <c r="D79" s="15"/>
      <c r="E79" s="15"/>
      <c r="F79" s="15"/>
    </row>
    <row r="80" spans="1:6" x14ac:dyDescent="0.2">
      <c r="A80" s="1" t="s">
        <v>164</v>
      </c>
      <c r="B80" s="13">
        <v>10.837999999999999</v>
      </c>
      <c r="C80" s="14" t="s">
        <v>647</v>
      </c>
      <c r="D80" s="15"/>
      <c r="E80" s="15"/>
      <c r="F80" s="15"/>
    </row>
    <row r="81" spans="1:6" x14ac:dyDescent="0.2">
      <c r="A81" s="1" t="s">
        <v>166</v>
      </c>
      <c r="B81" s="13">
        <v>12.968</v>
      </c>
      <c r="C81" s="14" t="s">
        <v>648</v>
      </c>
      <c r="D81" s="15"/>
      <c r="E81" s="15"/>
      <c r="F81" s="15"/>
    </row>
    <row r="82" spans="1:6" x14ac:dyDescent="0.2">
      <c r="A82" s="1" t="s">
        <v>168</v>
      </c>
      <c r="B82" s="2">
        <v>13.616</v>
      </c>
      <c r="C82" s="14" t="s">
        <v>649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13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16" t="s">
        <v>956</v>
      </c>
      <c r="G1" s="17" t="s">
        <v>977</v>
      </c>
    </row>
    <row r="2" spans="1:7" x14ac:dyDescent="0.2">
      <c r="A2" s="1" t="s">
        <v>1</v>
      </c>
      <c r="C2" s="1"/>
      <c r="D2" s="7">
        <v>11</v>
      </c>
      <c r="F2" s="16" t="s">
        <v>957</v>
      </c>
      <c r="G2" s="17" t="s">
        <v>978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979</v>
      </c>
    </row>
    <row r="4" spans="1:7" x14ac:dyDescent="0.2">
      <c r="A4" s="1" t="s">
        <v>4</v>
      </c>
      <c r="C4" s="1"/>
      <c r="D4" s="7" t="s">
        <v>5</v>
      </c>
      <c r="F4" s="16" t="s">
        <v>960</v>
      </c>
      <c r="G4" s="18">
        <v>44301</v>
      </c>
    </row>
    <row r="5" spans="1:7" x14ac:dyDescent="0.2">
      <c r="A5" s="1" t="s">
        <v>6</v>
      </c>
      <c r="C5" s="1"/>
      <c r="D5" s="7" t="s">
        <v>7</v>
      </c>
      <c r="F5" s="16" t="s">
        <v>961</v>
      </c>
      <c r="G5" s="18" t="s">
        <v>962</v>
      </c>
    </row>
    <row r="6" spans="1:7" x14ac:dyDescent="0.2">
      <c r="A6" s="1" t="s">
        <v>8</v>
      </c>
      <c r="C6" s="1"/>
      <c r="D6" s="7">
        <v>19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955</v>
      </c>
      <c r="B10" s="13"/>
      <c r="C10" s="14"/>
      <c r="D10" s="15">
        <v>0.45439000000000002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>
        <v>1.0499999999999999E-3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650</v>
      </c>
      <c r="D12" s="15">
        <v>2.9399999999999999E-3</v>
      </c>
      <c r="E12" s="15">
        <v>5.2999999999999998E-4</v>
      </c>
      <c r="F12" s="15"/>
    </row>
    <row r="13" spans="1:7" x14ac:dyDescent="0.2">
      <c r="A13" s="1" t="s">
        <v>21</v>
      </c>
      <c r="B13" s="13">
        <v>1.4870000000000001</v>
      </c>
      <c r="C13" s="14" t="s">
        <v>651</v>
      </c>
      <c r="D13" s="15">
        <v>0.18478</v>
      </c>
      <c r="E13" s="15">
        <v>1.8500000000000001E-3</v>
      </c>
      <c r="F13" s="15"/>
    </row>
    <row r="14" spans="1:7" x14ac:dyDescent="0.2">
      <c r="A14" s="1" t="s">
        <v>23</v>
      </c>
      <c r="B14" s="13">
        <v>1.74</v>
      </c>
      <c r="C14" s="14" t="s">
        <v>652</v>
      </c>
      <c r="D14" s="15">
        <v>0.22835</v>
      </c>
      <c r="E14" s="15">
        <v>2.2799999999999999E-3</v>
      </c>
      <c r="F14" s="15"/>
    </row>
    <row r="15" spans="1:7" x14ac:dyDescent="0.2">
      <c r="A15" s="1" t="s">
        <v>25</v>
      </c>
      <c r="B15" s="13">
        <v>2.0139999999999998</v>
      </c>
      <c r="C15" s="14" t="s">
        <v>653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654</v>
      </c>
      <c r="D16" s="15">
        <v>3.9359600000000002E-4</v>
      </c>
      <c r="E16" s="15" t="s">
        <v>655</v>
      </c>
      <c r="F16" s="15"/>
    </row>
    <row r="17" spans="1:6" x14ac:dyDescent="0.2">
      <c r="A17" s="1" t="s">
        <v>30</v>
      </c>
      <c r="B17" s="13">
        <v>2.6219999999999999</v>
      </c>
      <c r="C17" s="14" t="s">
        <v>656</v>
      </c>
      <c r="D17" s="15">
        <v>1.8167500000000001E-4</v>
      </c>
      <c r="E17" s="15" t="s">
        <v>657</v>
      </c>
      <c r="F17" s="15"/>
    </row>
    <row r="18" spans="1:6" x14ac:dyDescent="0.2">
      <c r="A18" s="1" t="s">
        <v>33</v>
      </c>
      <c r="B18" s="13">
        <v>3.3140000000000001</v>
      </c>
      <c r="C18" s="14" t="s">
        <v>658</v>
      </c>
      <c r="D18" s="15">
        <v>6.7799999999999996E-3</v>
      </c>
      <c r="E18" s="15">
        <v>1.7000000000000001E-4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659</v>
      </c>
      <c r="D19" s="15">
        <v>3.31E-3</v>
      </c>
      <c r="E19" s="15">
        <v>1.4999999999999999E-4</v>
      </c>
      <c r="F19" s="15"/>
    </row>
    <row r="20" spans="1:6" x14ac:dyDescent="0.2">
      <c r="A20" s="1" t="s">
        <v>37</v>
      </c>
      <c r="B20" s="13">
        <v>4.0910000000000002</v>
      </c>
      <c r="C20" s="14" t="s">
        <v>660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661</v>
      </c>
      <c r="D21" s="15">
        <v>1.1560000000000001E-2</v>
      </c>
      <c r="E21" s="15">
        <v>2.5999999999999998E-4</v>
      </c>
      <c r="F21" s="15"/>
    </row>
    <row r="22" spans="1:6" x14ac:dyDescent="0.2">
      <c r="A22" s="1" t="s">
        <v>41</v>
      </c>
      <c r="B22" s="13">
        <v>4.952</v>
      </c>
      <c r="C22" s="14" t="s">
        <v>662</v>
      </c>
      <c r="D22" s="15"/>
      <c r="E22" s="15"/>
      <c r="F22" s="15"/>
    </row>
    <row r="23" spans="1:6" x14ac:dyDescent="0.2">
      <c r="A23" s="1" t="s">
        <v>181</v>
      </c>
      <c r="B23" s="13">
        <v>5.415</v>
      </c>
      <c r="C23" s="14" t="s">
        <v>663</v>
      </c>
      <c r="D23" s="15"/>
      <c r="E23" s="15"/>
      <c r="F23" s="15"/>
    </row>
    <row r="24" spans="1:6" x14ac:dyDescent="0.2">
      <c r="A24" s="1" t="s">
        <v>46</v>
      </c>
      <c r="B24" s="13">
        <v>5.899</v>
      </c>
      <c r="C24" s="14" t="s">
        <v>664</v>
      </c>
      <c r="D24" s="15">
        <v>9.6856700000000004E-4</v>
      </c>
      <c r="E24" s="15" t="s">
        <v>665</v>
      </c>
      <c r="F24" s="15"/>
    </row>
    <row r="25" spans="1:6" x14ac:dyDescent="0.2">
      <c r="A25" s="1" t="s">
        <v>48</v>
      </c>
      <c r="B25" s="13">
        <v>6.4050000000000002</v>
      </c>
      <c r="C25" s="14" t="s">
        <v>666</v>
      </c>
      <c r="D25" s="15">
        <v>0.10546</v>
      </c>
      <c r="E25" s="15">
        <v>1.0499999999999999E-3</v>
      </c>
      <c r="F25" s="15"/>
    </row>
    <row r="26" spans="1:6" x14ac:dyDescent="0.2">
      <c r="A26" s="1" t="s">
        <v>50</v>
      </c>
      <c r="B26" s="13">
        <v>6.93</v>
      </c>
      <c r="C26" s="14" t="s">
        <v>667</v>
      </c>
      <c r="D26" s="15"/>
      <c r="E26" s="15"/>
      <c r="F26" s="15"/>
    </row>
    <row r="27" spans="1:6" x14ac:dyDescent="0.2">
      <c r="A27" s="1" t="s">
        <v>52</v>
      </c>
      <c r="B27" s="13">
        <v>7.4779999999999998</v>
      </c>
      <c r="C27" s="14" t="s">
        <v>668</v>
      </c>
      <c r="D27" s="15">
        <v>2.2274000000000001E-5</v>
      </c>
      <c r="E27" s="15" t="s">
        <v>669</v>
      </c>
      <c r="F27" s="15"/>
    </row>
    <row r="28" spans="1:6" x14ac:dyDescent="0.2">
      <c r="A28" s="1" t="s">
        <v>55</v>
      </c>
      <c r="B28" s="13">
        <v>8.048</v>
      </c>
      <c r="C28" s="14" t="s">
        <v>670</v>
      </c>
      <c r="D28" s="15">
        <v>4.9595000000000002E-5</v>
      </c>
      <c r="E28" s="15" t="s">
        <v>671</v>
      </c>
      <c r="F28" s="15"/>
    </row>
    <row r="29" spans="1:6" x14ac:dyDescent="0.2">
      <c r="A29" s="1" t="s">
        <v>58</v>
      </c>
      <c r="B29" s="13">
        <v>8.6389999999999993</v>
      </c>
      <c r="C29" s="14" t="s">
        <v>672</v>
      </c>
      <c r="D29" s="15">
        <v>4.9545000000000001E-5</v>
      </c>
      <c r="E29" s="15" t="s">
        <v>673</v>
      </c>
      <c r="F29" s="15"/>
    </row>
    <row r="30" spans="1:6" x14ac:dyDescent="0.2">
      <c r="A30" s="1" t="s">
        <v>61</v>
      </c>
      <c r="B30" s="13">
        <v>9.2520000000000007</v>
      </c>
      <c r="C30" s="14" t="s">
        <v>674</v>
      </c>
      <c r="D30" s="15">
        <v>2.3506000000000002E-5</v>
      </c>
      <c r="E30" s="15" t="s">
        <v>675</v>
      </c>
      <c r="F30" s="15"/>
    </row>
    <row r="31" spans="1:6" x14ac:dyDescent="0.2">
      <c r="A31" s="1" t="s">
        <v>64</v>
      </c>
      <c r="B31" s="13">
        <v>9.8859999999999992</v>
      </c>
      <c r="C31" s="14" t="s">
        <v>676</v>
      </c>
      <c r="D31" s="15"/>
      <c r="E31" s="15"/>
      <c r="F31" s="15"/>
    </row>
    <row r="32" spans="1:6" x14ac:dyDescent="0.2">
      <c r="A32" s="1" t="s">
        <v>275</v>
      </c>
      <c r="B32" s="13">
        <v>10.544</v>
      </c>
      <c r="C32" s="14" t="s">
        <v>677</v>
      </c>
      <c r="D32" s="15">
        <v>1.3661E-5</v>
      </c>
      <c r="E32" s="15" t="s">
        <v>678</v>
      </c>
      <c r="F32" s="15"/>
    </row>
    <row r="33" spans="1:6" x14ac:dyDescent="0.2">
      <c r="A33" s="1" t="s">
        <v>68</v>
      </c>
      <c r="B33" s="13">
        <v>11.222</v>
      </c>
      <c r="C33" s="14" t="s">
        <v>679</v>
      </c>
      <c r="D33" s="15"/>
      <c r="E33" s="15"/>
      <c r="F33" s="15"/>
    </row>
    <row r="34" spans="1:6" x14ac:dyDescent="0.2">
      <c r="A34" s="1" t="s">
        <v>70</v>
      </c>
      <c r="B34" s="13">
        <v>11.923999999999999</v>
      </c>
      <c r="C34" s="14" t="s">
        <v>680</v>
      </c>
      <c r="D34" s="15"/>
      <c r="E34" s="15"/>
      <c r="F34" s="15"/>
    </row>
    <row r="35" spans="1:6" x14ac:dyDescent="0.2">
      <c r="A35" s="1" t="s">
        <v>72</v>
      </c>
      <c r="B35" s="13">
        <v>13.395</v>
      </c>
      <c r="C35" s="14" t="s">
        <v>681</v>
      </c>
      <c r="D35" s="15">
        <v>6.0000999999999997E-5</v>
      </c>
      <c r="E35" s="15" t="s">
        <v>682</v>
      </c>
      <c r="F35" s="15"/>
    </row>
    <row r="36" spans="1:6" x14ac:dyDescent="0.2">
      <c r="A36" s="1" t="s">
        <v>75</v>
      </c>
      <c r="B36" s="13">
        <v>14.164999999999999</v>
      </c>
      <c r="C36" s="14" t="s">
        <v>683</v>
      </c>
      <c r="D36" s="15">
        <v>3.2308999999999998E-5</v>
      </c>
      <c r="E36" s="15" t="s">
        <v>684</v>
      </c>
      <c r="F36" s="15"/>
    </row>
    <row r="37" spans="1:6" x14ac:dyDescent="0.2">
      <c r="A37" s="1" t="s">
        <v>78</v>
      </c>
      <c r="B37" s="13">
        <v>14.959</v>
      </c>
      <c r="C37" s="14" t="s">
        <v>685</v>
      </c>
      <c r="D37" s="15"/>
      <c r="E37" s="15"/>
      <c r="F37" s="15"/>
    </row>
    <row r="38" spans="1:6" x14ac:dyDescent="0.2">
      <c r="A38" s="1" t="s">
        <v>80</v>
      </c>
      <c r="B38" s="13">
        <v>15.775</v>
      </c>
      <c r="C38" s="14" t="s">
        <v>686</v>
      </c>
      <c r="D38" s="15">
        <v>6.5168699999999997E-4</v>
      </c>
      <c r="E38" s="15" t="s">
        <v>687</v>
      </c>
      <c r="F38" s="15"/>
    </row>
    <row r="39" spans="1:6" x14ac:dyDescent="0.2">
      <c r="A39" s="1" t="s">
        <v>207</v>
      </c>
      <c r="B39" s="13">
        <v>16.614999999999998</v>
      </c>
      <c r="C39" s="14" t="s">
        <v>688</v>
      </c>
      <c r="D39" s="15"/>
      <c r="E39" s="15"/>
      <c r="F39" s="15"/>
    </row>
    <row r="40" spans="1:6" x14ac:dyDescent="0.2">
      <c r="A40" s="1" t="s">
        <v>86</v>
      </c>
      <c r="B40" s="13">
        <v>17.48</v>
      </c>
      <c r="C40" s="14" t="s">
        <v>689</v>
      </c>
      <c r="D40" s="15"/>
      <c r="E40" s="15"/>
      <c r="F40" s="15"/>
    </row>
    <row r="41" spans="1:6" x14ac:dyDescent="0.2">
      <c r="A41" s="1" t="s">
        <v>88</v>
      </c>
      <c r="B41" s="13">
        <v>18.367000000000001</v>
      </c>
      <c r="C41" s="14" t="s">
        <v>690</v>
      </c>
      <c r="D41" s="15"/>
      <c r="E41" s="15"/>
      <c r="F41" s="15"/>
    </row>
    <row r="42" spans="1:6" x14ac:dyDescent="0.2">
      <c r="A42" s="1" t="s">
        <v>90</v>
      </c>
      <c r="B42" s="13">
        <v>19.279</v>
      </c>
      <c r="C42" s="14" t="s">
        <v>691</v>
      </c>
      <c r="D42" s="15"/>
      <c r="E42" s="15"/>
      <c r="F42" s="15"/>
    </row>
    <row r="43" spans="1:6" x14ac:dyDescent="0.2">
      <c r="A43" s="1" t="s">
        <v>92</v>
      </c>
      <c r="B43" s="13">
        <v>20.216000000000001</v>
      </c>
      <c r="C43" s="14" t="s">
        <v>692</v>
      </c>
      <c r="D43" s="15"/>
      <c r="E43" s="15"/>
      <c r="F43" s="15"/>
    </row>
    <row r="44" spans="1:6" x14ac:dyDescent="0.2">
      <c r="A44" s="1" t="s">
        <v>94</v>
      </c>
      <c r="B44" s="13">
        <v>21.175999999999998</v>
      </c>
      <c r="C44" s="14" t="s">
        <v>693</v>
      </c>
      <c r="D44" s="15"/>
      <c r="E44" s="15"/>
      <c r="F44" s="15"/>
    </row>
    <row r="45" spans="1:6" x14ac:dyDescent="0.2">
      <c r="A45" s="1" t="s">
        <v>96</v>
      </c>
      <c r="B45" s="13">
        <v>22.161999999999999</v>
      </c>
      <c r="C45" s="14" t="s">
        <v>694</v>
      </c>
      <c r="D45" s="15"/>
      <c r="E45" s="15"/>
      <c r="F45" s="15"/>
    </row>
    <row r="46" spans="1:6" x14ac:dyDescent="0.2">
      <c r="A46" s="1" t="s">
        <v>98</v>
      </c>
      <c r="B46" s="13">
        <v>23.172999999999998</v>
      </c>
      <c r="C46" s="14" t="s">
        <v>695</v>
      </c>
      <c r="D46" s="15"/>
      <c r="E46" s="15"/>
      <c r="F46" s="15"/>
    </row>
    <row r="47" spans="1:6" x14ac:dyDescent="0.2">
      <c r="A47" s="1" t="s">
        <v>100</v>
      </c>
      <c r="B47" s="13">
        <v>24.21</v>
      </c>
      <c r="C47" s="14" t="s">
        <v>696</v>
      </c>
      <c r="D47" s="15"/>
      <c r="E47" s="15"/>
      <c r="F47" s="15"/>
    </row>
    <row r="48" spans="1:6" x14ac:dyDescent="0.2">
      <c r="A48" s="1" t="s">
        <v>102</v>
      </c>
      <c r="B48" s="13">
        <v>25.271000000000001</v>
      </c>
      <c r="C48" s="14" t="s">
        <v>697</v>
      </c>
      <c r="D48" s="15"/>
      <c r="E48" s="15"/>
      <c r="F48" s="15"/>
    </row>
    <row r="49" spans="1:6" x14ac:dyDescent="0.2">
      <c r="A49" s="1" t="s">
        <v>104</v>
      </c>
      <c r="B49" s="13">
        <v>26.359000000000002</v>
      </c>
      <c r="C49" s="14" t="s">
        <v>698</v>
      </c>
      <c r="D49" s="15"/>
      <c r="E49" s="15"/>
      <c r="F49" s="15"/>
    </row>
    <row r="50" spans="1:6" x14ac:dyDescent="0.2">
      <c r="A50" s="1" t="s">
        <v>106</v>
      </c>
      <c r="B50" s="13">
        <v>3.7679999999999998</v>
      </c>
      <c r="C50" s="14" t="s">
        <v>699</v>
      </c>
      <c r="D50" s="15"/>
      <c r="E50" s="15"/>
      <c r="F50" s="15"/>
    </row>
    <row r="51" spans="1:6" x14ac:dyDescent="0.2">
      <c r="A51" s="1" t="s">
        <v>107</v>
      </c>
      <c r="B51" s="13">
        <v>3.9369999999999998</v>
      </c>
      <c r="C51" s="14" t="s">
        <v>700</v>
      </c>
      <c r="D51" s="15"/>
      <c r="E51" s="15"/>
      <c r="F51" s="15"/>
    </row>
    <row r="52" spans="1:6" x14ac:dyDescent="0.2">
      <c r="A52" s="1" t="s">
        <v>109</v>
      </c>
      <c r="B52" s="13">
        <v>4.2880000000000003</v>
      </c>
      <c r="C52" s="14" t="s">
        <v>701</v>
      </c>
      <c r="D52" s="15"/>
      <c r="E52" s="15"/>
      <c r="F52" s="15"/>
    </row>
    <row r="53" spans="1:6" x14ac:dyDescent="0.2">
      <c r="A53" s="1" t="s">
        <v>111</v>
      </c>
      <c r="B53" s="13">
        <v>4.4660000000000002</v>
      </c>
      <c r="C53" s="14">
        <v>1.7600000000000001E-3</v>
      </c>
      <c r="D53" s="15"/>
      <c r="E53" s="15"/>
      <c r="F53" s="15"/>
    </row>
    <row r="54" spans="1:6" x14ac:dyDescent="0.2">
      <c r="A54" s="1" t="s">
        <v>112</v>
      </c>
      <c r="B54" s="13">
        <v>4.6479999999999997</v>
      </c>
      <c r="C54" s="14" t="s">
        <v>702</v>
      </c>
      <c r="D54" s="15"/>
      <c r="E54" s="15"/>
      <c r="F54" s="15"/>
    </row>
    <row r="55" spans="1:6" x14ac:dyDescent="0.2">
      <c r="A55" s="1" t="s">
        <v>114</v>
      </c>
      <c r="B55" s="13">
        <v>4.8410000000000002</v>
      </c>
      <c r="C55" s="14" t="s">
        <v>703</v>
      </c>
      <c r="D55" s="15"/>
      <c r="E55" s="15"/>
      <c r="F55" s="15"/>
    </row>
    <row r="56" spans="1:6" x14ac:dyDescent="0.2">
      <c r="A56" s="1" t="s">
        <v>116</v>
      </c>
      <c r="B56" s="13">
        <v>5.0339999999999998</v>
      </c>
      <c r="C56" s="14" t="s">
        <v>704</v>
      </c>
      <c r="D56" s="15"/>
      <c r="E56" s="15"/>
      <c r="F56" s="15"/>
    </row>
    <row r="57" spans="1:6" x14ac:dyDescent="0.2">
      <c r="A57" s="1" t="s">
        <v>118</v>
      </c>
      <c r="B57" s="13">
        <v>5.23</v>
      </c>
      <c r="C57" s="14" t="s">
        <v>705</v>
      </c>
      <c r="D57" s="15"/>
      <c r="E57" s="15"/>
      <c r="F57" s="15"/>
    </row>
    <row r="58" spans="1:6" x14ac:dyDescent="0.2">
      <c r="A58" s="1" t="s">
        <v>120</v>
      </c>
      <c r="B58" s="13">
        <v>5.431</v>
      </c>
      <c r="C58" s="14" t="s">
        <v>706</v>
      </c>
      <c r="D58" s="15"/>
      <c r="E58" s="15"/>
      <c r="F58" s="15"/>
    </row>
    <row r="59" spans="1:6" x14ac:dyDescent="0.2">
      <c r="A59" s="1" t="s">
        <v>122</v>
      </c>
      <c r="B59" s="13">
        <v>5.6319999999999997</v>
      </c>
      <c r="C59" s="14" t="s">
        <v>707</v>
      </c>
      <c r="D59" s="15"/>
      <c r="E59" s="15"/>
      <c r="F59" s="15"/>
    </row>
    <row r="60" spans="1:6" x14ac:dyDescent="0.2">
      <c r="A60" s="1" t="s">
        <v>124</v>
      </c>
      <c r="B60" s="13">
        <v>5.8410000000000002</v>
      </c>
      <c r="C60" s="14" t="s">
        <v>708</v>
      </c>
      <c r="D60" s="15"/>
      <c r="E60" s="15"/>
      <c r="F60" s="15"/>
    </row>
    <row r="61" spans="1:6" x14ac:dyDescent="0.2">
      <c r="A61" s="1" t="s">
        <v>126</v>
      </c>
      <c r="B61" s="13">
        <v>6.05</v>
      </c>
      <c r="C61" s="14" t="s">
        <v>709</v>
      </c>
      <c r="D61" s="15"/>
      <c r="E61" s="15"/>
      <c r="F61" s="15"/>
    </row>
    <row r="62" spans="1:6" x14ac:dyDescent="0.2">
      <c r="A62" s="1" t="s">
        <v>128</v>
      </c>
      <c r="B62" s="13">
        <v>6.2709999999999999</v>
      </c>
      <c r="C62" s="14" t="s">
        <v>710</v>
      </c>
      <c r="D62" s="15"/>
      <c r="E62" s="15"/>
      <c r="F62" s="15"/>
    </row>
    <row r="63" spans="1:6" x14ac:dyDescent="0.2">
      <c r="A63" s="1" t="s">
        <v>130</v>
      </c>
      <c r="B63" s="13">
        <v>6.492</v>
      </c>
      <c r="C63" s="14" t="s">
        <v>711</v>
      </c>
      <c r="D63" s="15"/>
      <c r="E63" s="15"/>
      <c r="F63" s="15"/>
    </row>
    <row r="64" spans="1:6" x14ac:dyDescent="0.2">
      <c r="A64" s="1" t="s">
        <v>132</v>
      </c>
      <c r="B64" s="13">
        <v>6.7249999999999996</v>
      </c>
      <c r="C64" s="14" t="s">
        <v>712</v>
      </c>
      <c r="D64" s="15"/>
      <c r="E64" s="15"/>
      <c r="F64" s="15"/>
    </row>
    <row r="65" spans="1:6" x14ac:dyDescent="0.2">
      <c r="A65" s="1" t="s">
        <v>134</v>
      </c>
      <c r="B65" s="13">
        <v>6.9450000000000003</v>
      </c>
      <c r="C65" s="14" t="s">
        <v>713</v>
      </c>
      <c r="D65" s="15"/>
      <c r="E65" s="15"/>
      <c r="F65" s="15"/>
    </row>
    <row r="66" spans="1:6" x14ac:dyDescent="0.2">
      <c r="A66" s="1" t="s">
        <v>136</v>
      </c>
      <c r="B66" s="13">
        <v>7.1820000000000004</v>
      </c>
      <c r="C66" s="14" t="s">
        <v>714</v>
      </c>
      <c r="D66" s="15"/>
      <c r="E66" s="15"/>
      <c r="F66" s="15"/>
    </row>
    <row r="67" spans="1:6" x14ac:dyDescent="0.2">
      <c r="A67" s="1" t="s">
        <v>138</v>
      </c>
      <c r="B67" s="13">
        <v>7.4160000000000004</v>
      </c>
      <c r="C67" s="14" t="s">
        <v>715</v>
      </c>
      <c r="D67" s="15"/>
      <c r="E67" s="15"/>
      <c r="F67" s="15"/>
    </row>
    <row r="68" spans="1:6" x14ac:dyDescent="0.2">
      <c r="A68" s="1" t="s">
        <v>140</v>
      </c>
      <c r="B68" s="13">
        <v>7.6550000000000002</v>
      </c>
      <c r="C68" s="14" t="s">
        <v>716</v>
      </c>
      <c r="D68" s="15"/>
      <c r="E68" s="15"/>
      <c r="F68" s="15"/>
    </row>
    <row r="69" spans="1:6" x14ac:dyDescent="0.2">
      <c r="A69" s="1" t="s">
        <v>142</v>
      </c>
      <c r="B69" s="13">
        <v>7.899</v>
      </c>
      <c r="C69" s="14" t="s">
        <v>717</v>
      </c>
      <c r="D69" s="15"/>
      <c r="E69" s="15"/>
      <c r="F69" s="15"/>
    </row>
    <row r="70" spans="1:6" x14ac:dyDescent="0.2">
      <c r="A70" s="1" t="s">
        <v>144</v>
      </c>
      <c r="B70" s="13">
        <v>8.1489999999999991</v>
      </c>
      <c r="C70" s="14" t="s">
        <v>532</v>
      </c>
      <c r="D70" s="15"/>
      <c r="E70" s="15"/>
      <c r="F70" s="15"/>
    </row>
    <row r="71" spans="1:6" x14ac:dyDescent="0.2">
      <c r="A71" s="1" t="s">
        <v>146</v>
      </c>
      <c r="B71" s="13">
        <v>8.3979999999999997</v>
      </c>
      <c r="C71" s="14" t="s">
        <v>718</v>
      </c>
      <c r="D71" s="15"/>
      <c r="E71" s="15"/>
      <c r="F71" s="15"/>
    </row>
    <row r="72" spans="1:6" x14ac:dyDescent="0.2">
      <c r="A72" s="1" t="s">
        <v>148</v>
      </c>
      <c r="B72" s="13">
        <v>8.6519999999999992</v>
      </c>
      <c r="C72" s="14" t="s">
        <v>719</v>
      </c>
      <c r="D72" s="15"/>
      <c r="E72" s="15"/>
      <c r="F72" s="15"/>
    </row>
    <row r="73" spans="1:6" x14ac:dyDescent="0.2">
      <c r="A73" s="1" t="s">
        <v>150</v>
      </c>
      <c r="B73" s="13">
        <v>8.9109999999999996</v>
      </c>
      <c r="C73" s="14" t="s">
        <v>720</v>
      </c>
      <c r="D73" s="15"/>
      <c r="E73" s="15"/>
      <c r="F73" s="15"/>
    </row>
    <row r="74" spans="1:6" x14ac:dyDescent="0.2">
      <c r="A74" s="1" t="s">
        <v>152</v>
      </c>
      <c r="B74" s="13">
        <v>9.1739999999999995</v>
      </c>
      <c r="C74" s="14" t="s">
        <v>721</v>
      </c>
      <c r="D74" s="15"/>
      <c r="E74" s="15"/>
      <c r="F74" s="15"/>
    </row>
    <row r="75" spans="1:6" x14ac:dyDescent="0.2">
      <c r="A75" s="1" t="s">
        <v>154</v>
      </c>
      <c r="B75" s="13">
        <v>9.4429999999999996</v>
      </c>
      <c r="C75" s="14" t="s">
        <v>722</v>
      </c>
      <c r="D75" s="15"/>
      <c r="E75" s="15"/>
      <c r="F75" s="15"/>
    </row>
    <row r="76" spans="1:6" x14ac:dyDescent="0.2">
      <c r="A76" s="1" t="s">
        <v>156</v>
      </c>
      <c r="B76" s="13">
        <v>9.7119999999999997</v>
      </c>
      <c r="C76" s="14" t="s">
        <v>723</v>
      </c>
      <c r="D76" s="15"/>
      <c r="E76" s="15"/>
      <c r="F76" s="15"/>
    </row>
    <row r="77" spans="1:6" x14ac:dyDescent="0.2">
      <c r="A77" s="1" t="s">
        <v>158</v>
      </c>
      <c r="B77" s="13">
        <v>9.9890000000000008</v>
      </c>
      <c r="C77" s="14" t="s">
        <v>724</v>
      </c>
      <c r="D77" s="15"/>
      <c r="E77" s="15"/>
      <c r="F77" s="15"/>
    </row>
    <row r="78" spans="1:6" x14ac:dyDescent="0.2">
      <c r="A78" s="1" t="s">
        <v>160</v>
      </c>
      <c r="B78" s="13">
        <v>10.266999999999999</v>
      </c>
      <c r="C78" s="14" t="s">
        <v>725</v>
      </c>
      <c r="D78" s="15"/>
      <c r="E78" s="15"/>
      <c r="F78" s="15"/>
    </row>
    <row r="79" spans="1:6" x14ac:dyDescent="0.2">
      <c r="A79" s="1" t="s">
        <v>162</v>
      </c>
      <c r="B79" s="13">
        <v>10.551</v>
      </c>
      <c r="C79" s="14" t="s">
        <v>726</v>
      </c>
      <c r="D79" s="15"/>
      <c r="E79" s="15"/>
      <c r="F79" s="15"/>
    </row>
    <row r="80" spans="1:6" x14ac:dyDescent="0.2">
      <c r="A80" s="1" t="s">
        <v>164</v>
      </c>
      <c r="B80" s="13">
        <v>10.837999999999999</v>
      </c>
      <c r="C80" s="14" t="s">
        <v>727</v>
      </c>
      <c r="D80" s="15"/>
      <c r="E80" s="15"/>
      <c r="F80" s="15"/>
    </row>
    <row r="81" spans="1:6" x14ac:dyDescent="0.2">
      <c r="A81" s="1" t="s">
        <v>166</v>
      </c>
      <c r="B81" s="13">
        <v>12.968</v>
      </c>
      <c r="C81" s="14" t="s">
        <v>728</v>
      </c>
      <c r="D81" s="15"/>
      <c r="E81" s="15"/>
      <c r="F81" s="15"/>
    </row>
    <row r="82" spans="1:6" x14ac:dyDescent="0.2">
      <c r="A82" s="1" t="s">
        <v>168</v>
      </c>
      <c r="B82" s="2">
        <v>13.616</v>
      </c>
      <c r="C82" s="14" t="s">
        <v>729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13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16" t="s">
        <v>956</v>
      </c>
      <c r="G1" s="17" t="s">
        <v>980</v>
      </c>
    </row>
    <row r="2" spans="1:7" x14ac:dyDescent="0.2">
      <c r="A2" s="1" t="s">
        <v>1</v>
      </c>
      <c r="C2" s="1"/>
      <c r="D2" s="7">
        <v>12</v>
      </c>
      <c r="F2" s="16" t="s">
        <v>957</v>
      </c>
      <c r="G2" s="17" t="s">
        <v>978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973</v>
      </c>
    </row>
    <row r="4" spans="1:7" x14ac:dyDescent="0.2">
      <c r="A4" s="1" t="s">
        <v>4</v>
      </c>
      <c r="C4" s="1"/>
      <c r="D4" s="7" t="s">
        <v>5</v>
      </c>
      <c r="F4" s="16" t="s">
        <v>960</v>
      </c>
      <c r="G4" s="18">
        <v>44301</v>
      </c>
    </row>
    <row r="5" spans="1:7" x14ac:dyDescent="0.2">
      <c r="A5" s="1" t="s">
        <v>6</v>
      </c>
      <c r="C5" s="1"/>
      <c r="D5" s="7" t="s">
        <v>7</v>
      </c>
      <c r="F5" s="16" t="s">
        <v>961</v>
      </c>
      <c r="G5" s="18" t="s">
        <v>962</v>
      </c>
    </row>
    <row r="6" spans="1:7" x14ac:dyDescent="0.2">
      <c r="A6" s="1" t="s">
        <v>8</v>
      </c>
      <c r="C6" s="1"/>
      <c r="D6" s="7">
        <v>20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955</v>
      </c>
      <c r="B10" s="13"/>
      <c r="C10" s="14"/>
      <c r="D10" s="15">
        <v>0.50588999999999995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 t="s">
        <v>730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731</v>
      </c>
      <c r="D12" s="15">
        <v>2.2699999999999999E-3</v>
      </c>
      <c r="E12" s="15">
        <v>4.8000000000000001E-4</v>
      </c>
      <c r="F12" s="15"/>
    </row>
    <row r="13" spans="1:7" x14ac:dyDescent="0.2">
      <c r="A13" s="1" t="s">
        <v>21</v>
      </c>
      <c r="B13" s="13">
        <v>1.4870000000000001</v>
      </c>
      <c r="C13" s="14" t="s">
        <v>732</v>
      </c>
      <c r="D13" s="15">
        <v>0.18368000000000001</v>
      </c>
      <c r="E13" s="15">
        <v>1.8400000000000001E-3</v>
      </c>
      <c r="F13" s="15"/>
    </row>
    <row r="14" spans="1:7" x14ac:dyDescent="0.2">
      <c r="A14" s="1" t="s">
        <v>23</v>
      </c>
      <c r="B14" s="13">
        <v>1.74</v>
      </c>
      <c r="C14" s="14" t="s">
        <v>733</v>
      </c>
      <c r="D14" s="15">
        <v>0.20049</v>
      </c>
      <c r="E14" s="15">
        <v>2E-3</v>
      </c>
      <c r="F14" s="15"/>
    </row>
    <row r="15" spans="1:7" x14ac:dyDescent="0.2">
      <c r="A15" s="1" t="s">
        <v>25</v>
      </c>
      <c r="B15" s="13">
        <v>2.0139999999999998</v>
      </c>
      <c r="C15" s="14" t="s">
        <v>734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735</v>
      </c>
      <c r="D16" s="15">
        <v>3.2981800000000001E-4</v>
      </c>
      <c r="E16" s="15" t="s">
        <v>736</v>
      </c>
      <c r="F16" s="15"/>
    </row>
    <row r="17" spans="1:6" x14ac:dyDescent="0.2">
      <c r="A17" s="1" t="s">
        <v>335</v>
      </c>
      <c r="B17" s="13">
        <v>2.6219999999999999</v>
      </c>
      <c r="C17" s="14" t="s">
        <v>737</v>
      </c>
      <c r="D17" s="15"/>
      <c r="E17" s="15"/>
      <c r="F17" s="15"/>
    </row>
    <row r="18" spans="1:6" x14ac:dyDescent="0.2">
      <c r="A18" s="1" t="s">
        <v>33</v>
      </c>
      <c r="B18" s="13">
        <v>3.3140000000000001</v>
      </c>
      <c r="C18" s="14" t="s">
        <v>738</v>
      </c>
      <c r="D18" s="15">
        <v>3.5200000000000001E-3</v>
      </c>
      <c r="E18" s="15">
        <v>1.2E-4</v>
      </c>
      <c r="F18" s="15"/>
    </row>
    <row r="19" spans="1:6" x14ac:dyDescent="0.2">
      <c r="A19" s="1" t="s">
        <v>35</v>
      </c>
      <c r="B19" s="13">
        <v>3.6920000000000002</v>
      </c>
      <c r="C19" s="14" t="s">
        <v>739</v>
      </c>
      <c r="D19" s="15">
        <v>8.1818899999999998E-4</v>
      </c>
      <c r="E19" s="15" t="s">
        <v>740</v>
      </c>
      <c r="F19" s="15"/>
    </row>
    <row r="20" spans="1:6" x14ac:dyDescent="0.2">
      <c r="A20" s="1" t="s">
        <v>37</v>
      </c>
      <c r="B20" s="13">
        <v>4.0910000000000002</v>
      </c>
      <c r="C20" s="14" t="s">
        <v>741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742</v>
      </c>
      <c r="D21" s="15">
        <v>8.43E-3</v>
      </c>
      <c r="E21" s="15">
        <v>2.1000000000000001E-4</v>
      </c>
      <c r="F21" s="15"/>
    </row>
    <row r="22" spans="1:6" x14ac:dyDescent="0.2">
      <c r="A22" s="1" t="s">
        <v>341</v>
      </c>
      <c r="B22" s="13">
        <v>4.952</v>
      </c>
      <c r="C22" s="14" t="s">
        <v>743</v>
      </c>
      <c r="D22" s="15">
        <v>6.1599400000000003E-4</v>
      </c>
      <c r="E22" s="15" t="s">
        <v>744</v>
      </c>
      <c r="F22" s="15"/>
    </row>
    <row r="23" spans="1:6" x14ac:dyDescent="0.2">
      <c r="A23" s="1" t="s">
        <v>181</v>
      </c>
      <c r="B23" s="13">
        <v>5.415</v>
      </c>
      <c r="C23" s="14" t="s">
        <v>745</v>
      </c>
      <c r="D23" s="15"/>
      <c r="E23" s="15"/>
      <c r="F23" s="15"/>
    </row>
    <row r="24" spans="1:6" x14ac:dyDescent="0.2">
      <c r="A24" s="1" t="s">
        <v>46</v>
      </c>
      <c r="B24" s="13">
        <v>5.899</v>
      </c>
      <c r="C24" s="14" t="s">
        <v>746</v>
      </c>
      <c r="D24" s="15">
        <v>4.0789299999999999E-4</v>
      </c>
      <c r="E24" s="15" t="s">
        <v>747</v>
      </c>
      <c r="F24" s="15"/>
    </row>
    <row r="25" spans="1:6" x14ac:dyDescent="0.2">
      <c r="A25" s="1" t="s">
        <v>48</v>
      </c>
      <c r="B25" s="13">
        <v>6.4050000000000002</v>
      </c>
      <c r="C25" s="14" t="s">
        <v>748</v>
      </c>
      <c r="D25" s="15">
        <v>9.3100000000000002E-2</v>
      </c>
      <c r="E25" s="15">
        <v>9.3000000000000005E-4</v>
      </c>
      <c r="F25" s="15"/>
    </row>
    <row r="26" spans="1:6" x14ac:dyDescent="0.2">
      <c r="A26" s="1" t="s">
        <v>50</v>
      </c>
      <c r="B26" s="13">
        <v>6.93</v>
      </c>
      <c r="C26" s="14" t="s">
        <v>749</v>
      </c>
      <c r="D26" s="15"/>
      <c r="E26" s="15"/>
      <c r="F26" s="15"/>
    </row>
    <row r="27" spans="1:6" x14ac:dyDescent="0.2">
      <c r="A27" s="1" t="s">
        <v>52</v>
      </c>
      <c r="B27" s="13">
        <v>7.4779999999999998</v>
      </c>
      <c r="C27" s="14" t="s">
        <v>750</v>
      </c>
      <c r="D27" s="15">
        <v>1.6106000000000001E-5</v>
      </c>
      <c r="E27" s="15" t="s">
        <v>751</v>
      </c>
      <c r="F27" s="15"/>
    </row>
    <row r="28" spans="1:6" x14ac:dyDescent="0.2">
      <c r="A28" s="1" t="s">
        <v>55</v>
      </c>
      <c r="B28" s="13">
        <v>8.048</v>
      </c>
      <c r="C28" s="14" t="s">
        <v>752</v>
      </c>
      <c r="D28" s="15">
        <v>5.1919999999999998E-5</v>
      </c>
      <c r="E28" s="15" t="s">
        <v>753</v>
      </c>
      <c r="F28" s="15"/>
    </row>
    <row r="29" spans="1:6" x14ac:dyDescent="0.2">
      <c r="A29" s="1" t="s">
        <v>58</v>
      </c>
      <c r="B29" s="13">
        <v>8.6389999999999993</v>
      </c>
      <c r="C29" s="14" t="s">
        <v>754</v>
      </c>
      <c r="D29" s="15">
        <v>4.5513999999999998E-5</v>
      </c>
      <c r="E29" s="15" t="s">
        <v>755</v>
      </c>
      <c r="F29" s="15"/>
    </row>
    <row r="30" spans="1:6" x14ac:dyDescent="0.2">
      <c r="A30" s="1" t="s">
        <v>61</v>
      </c>
      <c r="B30" s="13">
        <v>9.2520000000000007</v>
      </c>
      <c r="C30" s="14" t="s">
        <v>756</v>
      </c>
      <c r="D30" s="15">
        <v>2.7155999999999999E-5</v>
      </c>
      <c r="E30" s="15" t="s">
        <v>757</v>
      </c>
      <c r="F30" s="15"/>
    </row>
    <row r="31" spans="1:6" x14ac:dyDescent="0.2">
      <c r="A31" s="1" t="s">
        <v>64</v>
      </c>
      <c r="B31" s="13">
        <v>9.8859999999999992</v>
      </c>
      <c r="C31" s="14" t="s">
        <v>758</v>
      </c>
      <c r="D31" s="15"/>
      <c r="E31" s="15"/>
      <c r="F31" s="15"/>
    </row>
    <row r="32" spans="1:6" x14ac:dyDescent="0.2">
      <c r="A32" s="1" t="s">
        <v>275</v>
      </c>
      <c r="B32" s="13">
        <v>10.544</v>
      </c>
      <c r="C32" s="14" t="s">
        <v>759</v>
      </c>
      <c r="D32" s="15">
        <v>1.0930999999999999E-5</v>
      </c>
      <c r="E32" s="15" t="s">
        <v>760</v>
      </c>
      <c r="F32" s="15"/>
    </row>
    <row r="33" spans="1:6" x14ac:dyDescent="0.2">
      <c r="A33" s="1" t="s">
        <v>68</v>
      </c>
      <c r="B33" s="13">
        <v>11.222</v>
      </c>
      <c r="C33" s="14" t="s">
        <v>761</v>
      </c>
      <c r="D33" s="15"/>
      <c r="E33" s="15"/>
      <c r="F33" s="15"/>
    </row>
    <row r="34" spans="1:6" x14ac:dyDescent="0.2">
      <c r="A34" s="1" t="s">
        <v>70</v>
      </c>
      <c r="B34" s="13">
        <v>11.923999999999999</v>
      </c>
      <c r="C34" s="14" t="s">
        <v>762</v>
      </c>
      <c r="D34" s="15"/>
      <c r="E34" s="15"/>
      <c r="F34" s="15"/>
    </row>
    <row r="35" spans="1:6" x14ac:dyDescent="0.2">
      <c r="A35" s="1" t="s">
        <v>72</v>
      </c>
      <c r="B35" s="13">
        <v>13.395</v>
      </c>
      <c r="C35" s="14" t="s">
        <v>763</v>
      </c>
      <c r="D35" s="15">
        <v>5.3981999999999999E-5</v>
      </c>
      <c r="E35" s="15" t="s">
        <v>764</v>
      </c>
      <c r="F35" s="15"/>
    </row>
    <row r="36" spans="1:6" x14ac:dyDescent="0.2">
      <c r="A36" s="1" t="s">
        <v>364</v>
      </c>
      <c r="B36" s="13">
        <v>14.164999999999999</v>
      </c>
      <c r="C36" s="14" t="s">
        <v>765</v>
      </c>
      <c r="D36" s="15"/>
      <c r="E36" s="15"/>
      <c r="F36" s="15"/>
    </row>
    <row r="37" spans="1:6" x14ac:dyDescent="0.2">
      <c r="A37" s="1" t="s">
        <v>78</v>
      </c>
      <c r="B37" s="13">
        <v>14.959</v>
      </c>
      <c r="C37" s="14" t="s">
        <v>766</v>
      </c>
      <c r="D37" s="15"/>
      <c r="E37" s="15"/>
      <c r="F37" s="15"/>
    </row>
    <row r="38" spans="1:6" x14ac:dyDescent="0.2">
      <c r="A38" s="1" t="s">
        <v>80</v>
      </c>
      <c r="B38" s="13">
        <v>15.775</v>
      </c>
      <c r="C38" s="14" t="s">
        <v>609</v>
      </c>
      <c r="D38" s="15">
        <v>2.5314400000000001E-4</v>
      </c>
      <c r="E38" s="15" t="s">
        <v>767</v>
      </c>
      <c r="F38" s="15"/>
    </row>
    <row r="39" spans="1:6" x14ac:dyDescent="0.2">
      <c r="A39" s="1" t="s">
        <v>207</v>
      </c>
      <c r="B39" s="13">
        <v>16.614999999999998</v>
      </c>
      <c r="C39" s="14" t="s">
        <v>768</v>
      </c>
      <c r="D39" s="15"/>
      <c r="E39" s="15"/>
      <c r="F39" s="15"/>
    </row>
    <row r="40" spans="1:6" x14ac:dyDescent="0.2">
      <c r="A40" s="1" t="s">
        <v>86</v>
      </c>
      <c r="B40" s="13">
        <v>17.48</v>
      </c>
      <c r="C40" s="14" t="s">
        <v>769</v>
      </c>
      <c r="D40" s="15"/>
      <c r="E40" s="15"/>
      <c r="F40" s="15"/>
    </row>
    <row r="41" spans="1:6" x14ac:dyDescent="0.2">
      <c r="A41" s="1" t="s">
        <v>88</v>
      </c>
      <c r="B41" s="13">
        <v>18.367000000000001</v>
      </c>
      <c r="C41" s="14" t="s">
        <v>770</v>
      </c>
      <c r="D41" s="15"/>
      <c r="E41" s="15"/>
      <c r="F41" s="15"/>
    </row>
    <row r="42" spans="1:6" x14ac:dyDescent="0.2">
      <c r="A42" s="1" t="s">
        <v>90</v>
      </c>
      <c r="B42" s="13">
        <v>19.279</v>
      </c>
      <c r="C42" s="14" t="s">
        <v>771</v>
      </c>
      <c r="D42" s="15"/>
      <c r="E42" s="15"/>
      <c r="F42" s="15"/>
    </row>
    <row r="43" spans="1:6" x14ac:dyDescent="0.2">
      <c r="A43" s="1" t="s">
        <v>92</v>
      </c>
      <c r="B43" s="13">
        <v>20.216000000000001</v>
      </c>
      <c r="C43" s="14" t="s">
        <v>772</v>
      </c>
      <c r="D43" s="15"/>
      <c r="E43" s="15"/>
      <c r="F43" s="15"/>
    </row>
    <row r="44" spans="1:6" x14ac:dyDescent="0.2">
      <c r="A44" s="1" t="s">
        <v>94</v>
      </c>
      <c r="B44" s="13">
        <v>21.175999999999998</v>
      </c>
      <c r="C44" s="14" t="s">
        <v>773</v>
      </c>
      <c r="D44" s="15"/>
      <c r="E44" s="15"/>
      <c r="F44" s="15"/>
    </row>
    <row r="45" spans="1:6" x14ac:dyDescent="0.2">
      <c r="A45" s="1" t="s">
        <v>96</v>
      </c>
      <c r="B45" s="13">
        <v>22.161999999999999</v>
      </c>
      <c r="C45" s="14" t="s">
        <v>774</v>
      </c>
      <c r="D45" s="15"/>
      <c r="E45" s="15"/>
      <c r="F45" s="15"/>
    </row>
    <row r="46" spans="1:6" x14ac:dyDescent="0.2">
      <c r="A46" s="1" t="s">
        <v>98</v>
      </c>
      <c r="B46" s="13">
        <v>23.172999999999998</v>
      </c>
      <c r="C46" s="14" t="s">
        <v>775</v>
      </c>
      <c r="D46" s="15"/>
      <c r="E46" s="15"/>
      <c r="F46" s="15"/>
    </row>
    <row r="47" spans="1:6" x14ac:dyDescent="0.2">
      <c r="A47" s="1" t="s">
        <v>100</v>
      </c>
      <c r="B47" s="13">
        <v>24.21</v>
      </c>
      <c r="C47" s="14" t="s">
        <v>776</v>
      </c>
      <c r="D47" s="15"/>
      <c r="E47" s="15"/>
      <c r="F47" s="15"/>
    </row>
    <row r="48" spans="1:6" x14ac:dyDescent="0.2">
      <c r="A48" s="1" t="s">
        <v>102</v>
      </c>
      <c r="B48" s="13">
        <v>25.271000000000001</v>
      </c>
      <c r="C48" s="14" t="s">
        <v>777</v>
      </c>
      <c r="D48" s="15"/>
      <c r="E48" s="15"/>
      <c r="F48" s="15"/>
    </row>
    <row r="49" spans="1:6" x14ac:dyDescent="0.2">
      <c r="A49" s="1" t="s">
        <v>104</v>
      </c>
      <c r="B49" s="13">
        <v>26.359000000000002</v>
      </c>
      <c r="C49" s="14" t="s">
        <v>778</v>
      </c>
      <c r="D49" s="15"/>
      <c r="E49" s="15"/>
      <c r="F49" s="15"/>
    </row>
    <row r="50" spans="1:6" x14ac:dyDescent="0.2">
      <c r="A50" s="1" t="s">
        <v>106</v>
      </c>
      <c r="B50" s="13">
        <v>3.7679999999999998</v>
      </c>
      <c r="C50" s="14" t="s">
        <v>779</v>
      </c>
      <c r="D50" s="15"/>
      <c r="E50" s="15"/>
      <c r="F50" s="15"/>
    </row>
    <row r="51" spans="1:6" x14ac:dyDescent="0.2">
      <c r="A51" s="1" t="s">
        <v>107</v>
      </c>
      <c r="B51" s="13">
        <v>3.9369999999999998</v>
      </c>
      <c r="C51" s="14" t="s">
        <v>780</v>
      </c>
      <c r="D51" s="15"/>
      <c r="E51" s="15"/>
      <c r="F51" s="15"/>
    </row>
    <row r="52" spans="1:6" x14ac:dyDescent="0.2">
      <c r="A52" s="1" t="s">
        <v>109</v>
      </c>
      <c r="B52" s="13">
        <v>4.2880000000000003</v>
      </c>
      <c r="C52" s="14" t="s">
        <v>781</v>
      </c>
      <c r="D52" s="15"/>
      <c r="E52" s="15"/>
      <c r="F52" s="15"/>
    </row>
    <row r="53" spans="1:6" x14ac:dyDescent="0.2">
      <c r="A53" s="1" t="s">
        <v>111</v>
      </c>
      <c r="B53" s="13">
        <v>4.4660000000000002</v>
      </c>
      <c r="C53" s="14">
        <v>1.3799999999999999E-3</v>
      </c>
      <c r="D53" s="15"/>
      <c r="E53" s="15"/>
      <c r="F53" s="15"/>
    </row>
    <row r="54" spans="1:6" x14ac:dyDescent="0.2">
      <c r="A54" s="1" t="s">
        <v>112</v>
      </c>
      <c r="B54" s="13">
        <v>4.6479999999999997</v>
      </c>
      <c r="C54" s="14" t="s">
        <v>782</v>
      </c>
      <c r="D54" s="15"/>
      <c r="E54" s="15"/>
      <c r="F54" s="15"/>
    </row>
    <row r="55" spans="1:6" x14ac:dyDescent="0.2">
      <c r="A55" s="1" t="s">
        <v>114</v>
      </c>
      <c r="B55" s="13">
        <v>4.8410000000000002</v>
      </c>
      <c r="C55" s="14" t="s">
        <v>783</v>
      </c>
      <c r="D55" s="15"/>
      <c r="E55" s="15"/>
      <c r="F55" s="15"/>
    </row>
    <row r="56" spans="1:6" x14ac:dyDescent="0.2">
      <c r="A56" s="1" t="s">
        <v>116</v>
      </c>
      <c r="B56" s="13">
        <v>5.0339999999999998</v>
      </c>
      <c r="C56" s="14" t="s">
        <v>784</v>
      </c>
      <c r="D56" s="15"/>
      <c r="E56" s="15"/>
      <c r="F56" s="15"/>
    </row>
    <row r="57" spans="1:6" x14ac:dyDescent="0.2">
      <c r="A57" s="1" t="s">
        <v>118</v>
      </c>
      <c r="B57" s="13">
        <v>5.23</v>
      </c>
      <c r="C57" s="14" t="s">
        <v>785</v>
      </c>
      <c r="D57" s="15"/>
      <c r="E57" s="15"/>
      <c r="F57" s="15"/>
    </row>
    <row r="58" spans="1:6" x14ac:dyDescent="0.2">
      <c r="A58" s="1" t="s">
        <v>120</v>
      </c>
      <c r="B58" s="13">
        <v>5.431</v>
      </c>
      <c r="C58" s="14" t="s">
        <v>786</v>
      </c>
      <c r="D58" s="15"/>
      <c r="E58" s="15"/>
      <c r="F58" s="15"/>
    </row>
    <row r="59" spans="1:6" x14ac:dyDescent="0.2">
      <c r="A59" s="1" t="s">
        <v>122</v>
      </c>
      <c r="B59" s="13">
        <v>5.6319999999999997</v>
      </c>
      <c r="C59" s="14" t="s">
        <v>787</v>
      </c>
      <c r="D59" s="15"/>
      <c r="E59" s="15"/>
      <c r="F59" s="15"/>
    </row>
    <row r="60" spans="1:6" x14ac:dyDescent="0.2">
      <c r="A60" s="1" t="s">
        <v>124</v>
      </c>
      <c r="B60" s="13">
        <v>5.8410000000000002</v>
      </c>
      <c r="C60" s="14" t="s">
        <v>788</v>
      </c>
      <c r="D60" s="15"/>
      <c r="E60" s="15"/>
      <c r="F60" s="15"/>
    </row>
    <row r="61" spans="1:6" x14ac:dyDescent="0.2">
      <c r="A61" s="1" t="s">
        <v>126</v>
      </c>
      <c r="B61" s="13">
        <v>6.05</v>
      </c>
      <c r="C61" s="14" t="s">
        <v>789</v>
      </c>
      <c r="D61" s="15"/>
      <c r="E61" s="15"/>
      <c r="F61" s="15"/>
    </row>
    <row r="62" spans="1:6" x14ac:dyDescent="0.2">
      <c r="A62" s="1" t="s">
        <v>128</v>
      </c>
      <c r="B62" s="13">
        <v>6.2709999999999999</v>
      </c>
      <c r="C62" s="14" t="s">
        <v>790</v>
      </c>
      <c r="D62" s="15"/>
      <c r="E62" s="15"/>
      <c r="F62" s="15"/>
    </row>
    <row r="63" spans="1:6" x14ac:dyDescent="0.2">
      <c r="A63" s="1" t="s">
        <v>130</v>
      </c>
      <c r="B63" s="13">
        <v>6.492</v>
      </c>
      <c r="C63" s="14" t="s">
        <v>791</v>
      </c>
      <c r="D63" s="15"/>
      <c r="E63" s="15"/>
      <c r="F63" s="15"/>
    </row>
    <row r="64" spans="1:6" x14ac:dyDescent="0.2">
      <c r="A64" s="1" t="s">
        <v>132</v>
      </c>
      <c r="B64" s="13">
        <v>6.7249999999999996</v>
      </c>
      <c r="C64" s="14" t="s">
        <v>792</v>
      </c>
      <c r="D64" s="15"/>
      <c r="E64" s="15"/>
      <c r="F64" s="15"/>
    </row>
    <row r="65" spans="1:6" x14ac:dyDescent="0.2">
      <c r="A65" s="1" t="s">
        <v>134</v>
      </c>
      <c r="B65" s="13">
        <v>6.9450000000000003</v>
      </c>
      <c r="C65" s="14" t="s">
        <v>793</v>
      </c>
      <c r="D65" s="15"/>
      <c r="E65" s="15"/>
      <c r="F65" s="15"/>
    </row>
    <row r="66" spans="1:6" x14ac:dyDescent="0.2">
      <c r="A66" s="1" t="s">
        <v>136</v>
      </c>
      <c r="B66" s="13">
        <v>7.1820000000000004</v>
      </c>
      <c r="C66" s="14" t="s">
        <v>340</v>
      </c>
      <c r="D66" s="15"/>
      <c r="E66" s="15"/>
      <c r="F66" s="15"/>
    </row>
    <row r="67" spans="1:6" x14ac:dyDescent="0.2">
      <c r="A67" s="1" t="s">
        <v>138</v>
      </c>
      <c r="B67" s="13">
        <v>7.4160000000000004</v>
      </c>
      <c r="C67" s="14" t="s">
        <v>794</v>
      </c>
      <c r="D67" s="15"/>
      <c r="E67" s="15"/>
      <c r="F67" s="15"/>
    </row>
    <row r="68" spans="1:6" x14ac:dyDescent="0.2">
      <c r="A68" s="1" t="s">
        <v>140</v>
      </c>
      <c r="B68" s="13">
        <v>7.6550000000000002</v>
      </c>
      <c r="C68" s="14" t="s">
        <v>566</v>
      </c>
      <c r="D68" s="15"/>
      <c r="E68" s="15"/>
      <c r="F68" s="15"/>
    </row>
    <row r="69" spans="1:6" x14ac:dyDescent="0.2">
      <c r="A69" s="1" t="s">
        <v>142</v>
      </c>
      <c r="B69" s="13">
        <v>7.899</v>
      </c>
      <c r="C69" s="14" t="s">
        <v>795</v>
      </c>
      <c r="D69" s="15"/>
      <c r="E69" s="15"/>
      <c r="F69" s="15"/>
    </row>
    <row r="70" spans="1:6" x14ac:dyDescent="0.2">
      <c r="A70" s="1" t="s">
        <v>144</v>
      </c>
      <c r="B70" s="13">
        <v>8.1489999999999991</v>
      </c>
      <c r="C70" s="14" t="s">
        <v>796</v>
      </c>
      <c r="D70" s="15"/>
      <c r="E70" s="15"/>
      <c r="F70" s="15"/>
    </row>
    <row r="71" spans="1:6" x14ac:dyDescent="0.2">
      <c r="A71" s="1" t="s">
        <v>146</v>
      </c>
      <c r="B71" s="13">
        <v>8.3979999999999997</v>
      </c>
      <c r="C71" s="14" t="s">
        <v>727</v>
      </c>
      <c r="D71" s="15"/>
      <c r="E71" s="15"/>
      <c r="F71" s="15"/>
    </row>
    <row r="72" spans="1:6" x14ac:dyDescent="0.2">
      <c r="A72" s="1" t="s">
        <v>148</v>
      </c>
      <c r="B72" s="13">
        <v>8.6519999999999992</v>
      </c>
      <c r="C72" s="14" t="s">
        <v>797</v>
      </c>
      <c r="D72" s="15"/>
      <c r="E72" s="15"/>
      <c r="F72" s="15"/>
    </row>
    <row r="73" spans="1:6" x14ac:dyDescent="0.2">
      <c r="A73" s="1" t="s">
        <v>150</v>
      </c>
      <c r="B73" s="13">
        <v>8.9109999999999996</v>
      </c>
      <c r="C73" s="14" t="s">
        <v>798</v>
      </c>
      <c r="D73" s="15"/>
      <c r="E73" s="15"/>
      <c r="F73" s="15"/>
    </row>
    <row r="74" spans="1:6" x14ac:dyDescent="0.2">
      <c r="A74" s="1" t="s">
        <v>152</v>
      </c>
      <c r="B74" s="13">
        <v>9.1739999999999995</v>
      </c>
      <c r="C74" s="14" t="s">
        <v>799</v>
      </c>
      <c r="D74" s="15"/>
      <c r="E74" s="15"/>
      <c r="F74" s="15"/>
    </row>
    <row r="75" spans="1:6" x14ac:dyDescent="0.2">
      <c r="A75" s="1" t="s">
        <v>154</v>
      </c>
      <c r="B75" s="13">
        <v>9.4429999999999996</v>
      </c>
      <c r="C75" s="14" t="s">
        <v>240</v>
      </c>
      <c r="D75" s="15"/>
      <c r="E75" s="15"/>
      <c r="F75" s="15"/>
    </row>
    <row r="76" spans="1:6" x14ac:dyDescent="0.2">
      <c r="A76" s="1" t="s">
        <v>156</v>
      </c>
      <c r="B76" s="13">
        <v>9.7119999999999997</v>
      </c>
      <c r="C76" s="14" t="s">
        <v>800</v>
      </c>
      <c r="D76" s="15"/>
      <c r="E76" s="15"/>
      <c r="F76" s="15"/>
    </row>
    <row r="77" spans="1:6" x14ac:dyDescent="0.2">
      <c r="A77" s="1" t="s">
        <v>158</v>
      </c>
      <c r="B77" s="13">
        <v>9.9890000000000008</v>
      </c>
      <c r="C77" s="14" t="s">
        <v>801</v>
      </c>
      <c r="D77" s="15"/>
      <c r="E77" s="15"/>
      <c r="F77" s="15"/>
    </row>
    <row r="78" spans="1:6" x14ac:dyDescent="0.2">
      <c r="A78" s="1" t="s">
        <v>160</v>
      </c>
      <c r="B78" s="13">
        <v>10.266999999999999</v>
      </c>
      <c r="C78" s="14" t="s">
        <v>802</v>
      </c>
      <c r="D78" s="15"/>
      <c r="E78" s="15"/>
      <c r="F78" s="15"/>
    </row>
    <row r="79" spans="1:6" x14ac:dyDescent="0.2">
      <c r="A79" s="1" t="s">
        <v>162</v>
      </c>
      <c r="B79" s="13">
        <v>10.551</v>
      </c>
      <c r="C79" s="14" t="s">
        <v>803</v>
      </c>
      <c r="D79" s="15"/>
      <c r="E79" s="15"/>
      <c r="F79" s="15"/>
    </row>
    <row r="80" spans="1:6" x14ac:dyDescent="0.2">
      <c r="A80" s="1" t="s">
        <v>164</v>
      </c>
      <c r="B80" s="13">
        <v>10.837999999999999</v>
      </c>
      <c r="C80" s="14" t="s">
        <v>76</v>
      </c>
      <c r="D80" s="15"/>
      <c r="E80" s="15"/>
      <c r="F80" s="15"/>
    </row>
    <row r="81" spans="1:6" x14ac:dyDescent="0.2">
      <c r="A81" s="1" t="s">
        <v>166</v>
      </c>
      <c r="B81" s="13">
        <v>12.968</v>
      </c>
      <c r="C81" s="14" t="s">
        <v>804</v>
      </c>
      <c r="D81" s="15"/>
      <c r="E81" s="15"/>
      <c r="F81" s="15"/>
    </row>
    <row r="82" spans="1:6" x14ac:dyDescent="0.2">
      <c r="A82" s="1" t="s">
        <v>168</v>
      </c>
      <c r="B82" s="2">
        <v>13.616</v>
      </c>
      <c r="C82" s="14" t="s">
        <v>805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15.425781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16" t="s">
        <v>956</v>
      </c>
      <c r="G1" s="17" t="s">
        <v>981</v>
      </c>
    </row>
    <row r="2" spans="1:7" x14ac:dyDescent="0.2">
      <c r="A2" s="1" t="s">
        <v>1</v>
      </c>
      <c r="C2" s="1"/>
      <c r="D2" s="7">
        <v>13</v>
      </c>
      <c r="F2" s="16" t="s">
        <v>957</v>
      </c>
      <c r="G2" s="17" t="s">
        <v>967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958</v>
      </c>
    </row>
    <row r="4" spans="1:7" x14ac:dyDescent="0.2">
      <c r="A4" s="1" t="s">
        <v>4</v>
      </c>
      <c r="C4" s="1"/>
      <c r="D4" s="7" t="s">
        <v>5</v>
      </c>
      <c r="F4" s="16" t="s">
        <v>960</v>
      </c>
      <c r="G4" s="18">
        <v>44301</v>
      </c>
    </row>
    <row r="5" spans="1:7" x14ac:dyDescent="0.2">
      <c r="A5" s="1" t="s">
        <v>6</v>
      </c>
      <c r="C5" s="1"/>
      <c r="D5" s="7" t="s">
        <v>7</v>
      </c>
      <c r="F5" s="16" t="s">
        <v>961</v>
      </c>
      <c r="G5" s="18" t="s">
        <v>962</v>
      </c>
    </row>
    <row r="6" spans="1:7" x14ac:dyDescent="0.2">
      <c r="A6" s="1" t="s">
        <v>8</v>
      </c>
      <c r="C6" s="1"/>
      <c r="D6" s="7">
        <v>21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955</v>
      </c>
      <c r="B10" s="13"/>
      <c r="C10" s="14"/>
      <c r="D10" s="15">
        <v>0.50539000000000001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>
        <v>1.1299999999999999E-3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806</v>
      </c>
      <c r="D12" s="15">
        <v>1.1010000000000001E-2</v>
      </c>
      <c r="E12" s="15">
        <v>5.1000000000000004E-4</v>
      </c>
      <c r="F12" s="15"/>
    </row>
    <row r="13" spans="1:7" x14ac:dyDescent="0.2">
      <c r="A13" s="1" t="s">
        <v>21</v>
      </c>
      <c r="B13" s="13">
        <v>1.4870000000000001</v>
      </c>
      <c r="C13" s="14" t="s">
        <v>807</v>
      </c>
      <c r="D13" s="15">
        <v>0.13843</v>
      </c>
      <c r="E13" s="15">
        <v>1.3799999999999999E-3</v>
      </c>
      <c r="F13" s="15"/>
    </row>
    <row r="14" spans="1:7" x14ac:dyDescent="0.2">
      <c r="A14" s="1" t="s">
        <v>23</v>
      </c>
      <c r="B14" s="13">
        <v>1.74</v>
      </c>
      <c r="C14" s="14" t="s">
        <v>808</v>
      </c>
      <c r="D14" s="15">
        <v>0.22070999999999999</v>
      </c>
      <c r="E14" s="15">
        <v>2.2100000000000002E-3</v>
      </c>
      <c r="F14" s="15"/>
    </row>
    <row r="15" spans="1:7" x14ac:dyDescent="0.2">
      <c r="A15" s="1" t="s">
        <v>25</v>
      </c>
      <c r="B15" s="13">
        <v>2.0139999999999998</v>
      </c>
      <c r="C15" s="14" t="s">
        <v>809</v>
      </c>
      <c r="D15" s="15"/>
      <c r="E15" s="15"/>
      <c r="F15" s="15"/>
    </row>
    <row r="16" spans="1:7" x14ac:dyDescent="0.2">
      <c r="A16" s="1" t="s">
        <v>27</v>
      </c>
      <c r="B16" s="13">
        <v>2.3079999999999998</v>
      </c>
      <c r="C16" s="14" t="s">
        <v>810</v>
      </c>
      <c r="D16" s="15">
        <v>8.4181100000000003E-4</v>
      </c>
      <c r="E16" s="15" t="s">
        <v>811</v>
      </c>
      <c r="F16" s="15"/>
    </row>
    <row r="17" spans="1:6" x14ac:dyDescent="0.2">
      <c r="A17" s="1" t="s">
        <v>30</v>
      </c>
      <c r="B17" s="13">
        <v>2.6219999999999999</v>
      </c>
      <c r="C17" s="14" t="s">
        <v>812</v>
      </c>
      <c r="D17" s="15">
        <v>6.3491199999999995E-4</v>
      </c>
      <c r="E17" s="15" t="s">
        <v>813</v>
      </c>
      <c r="F17" s="15"/>
    </row>
    <row r="18" spans="1:6" x14ac:dyDescent="0.2">
      <c r="A18" s="1" t="s">
        <v>33</v>
      </c>
      <c r="B18" s="13">
        <v>3.3140000000000001</v>
      </c>
      <c r="C18" s="14" t="s">
        <v>814</v>
      </c>
      <c r="D18" s="15">
        <v>1.222E-2</v>
      </c>
      <c r="E18" s="15">
        <v>2.1000000000000001E-4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499</v>
      </c>
      <c r="D19" s="15">
        <v>1.1209999999999999E-2</v>
      </c>
      <c r="E19" s="15">
        <v>2.3000000000000001E-4</v>
      </c>
      <c r="F19" s="15"/>
    </row>
    <row r="20" spans="1:6" x14ac:dyDescent="0.2">
      <c r="A20" s="1" t="s">
        <v>37</v>
      </c>
      <c r="B20" s="13">
        <v>4.0910000000000002</v>
      </c>
      <c r="C20" s="14" t="s">
        <v>815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816</v>
      </c>
      <c r="D21" s="15">
        <v>8.8699999999999994E-3</v>
      </c>
      <c r="E21" s="15">
        <v>2.2000000000000001E-4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817</v>
      </c>
      <c r="D22" s="15"/>
      <c r="E22" s="15"/>
      <c r="F22" s="15"/>
    </row>
    <row r="23" spans="1:6" x14ac:dyDescent="0.2">
      <c r="A23" s="1" t="s">
        <v>181</v>
      </c>
      <c r="B23" s="13">
        <v>5.415</v>
      </c>
      <c r="C23" s="14" t="s">
        <v>818</v>
      </c>
      <c r="D23" s="15"/>
      <c r="E23" s="15"/>
      <c r="F23" s="15"/>
    </row>
    <row r="24" spans="1:6" x14ac:dyDescent="0.2">
      <c r="A24" s="1" t="s">
        <v>46</v>
      </c>
      <c r="B24" s="13">
        <v>5.899</v>
      </c>
      <c r="C24" s="14" t="s">
        <v>819</v>
      </c>
      <c r="D24" s="15">
        <v>1.8699999999999999E-3</v>
      </c>
      <c r="E24" s="15">
        <v>4.0000000000000003E-5</v>
      </c>
      <c r="F24" s="15"/>
    </row>
    <row r="25" spans="1:6" x14ac:dyDescent="0.2">
      <c r="A25" s="1" t="s">
        <v>48</v>
      </c>
      <c r="B25" s="13">
        <v>6.4050000000000002</v>
      </c>
      <c r="C25" s="14" t="s">
        <v>820</v>
      </c>
      <c r="D25" s="15">
        <v>8.7359999999999993E-2</v>
      </c>
      <c r="E25" s="15">
        <v>8.7000000000000001E-4</v>
      </c>
      <c r="F25" s="15"/>
    </row>
    <row r="26" spans="1:6" x14ac:dyDescent="0.2">
      <c r="A26" s="1" t="s">
        <v>263</v>
      </c>
      <c r="B26" s="13">
        <v>6.93</v>
      </c>
      <c r="C26" s="14" t="s">
        <v>821</v>
      </c>
      <c r="D26" s="15">
        <v>6.1909599999999997E-4</v>
      </c>
      <c r="E26" s="15" t="s">
        <v>822</v>
      </c>
      <c r="F26" s="15"/>
    </row>
    <row r="27" spans="1:6" x14ac:dyDescent="0.2">
      <c r="A27" s="1" t="s">
        <v>52</v>
      </c>
      <c r="B27" s="13">
        <v>7.4779999999999998</v>
      </c>
      <c r="C27" s="14" t="s">
        <v>823</v>
      </c>
      <c r="D27" s="15">
        <v>3.3371999999999998E-5</v>
      </c>
      <c r="E27" s="15" t="s">
        <v>267</v>
      </c>
      <c r="F27" s="15"/>
    </row>
    <row r="28" spans="1:6" x14ac:dyDescent="0.2">
      <c r="A28" s="1" t="s">
        <v>55</v>
      </c>
      <c r="B28" s="13">
        <v>8.048</v>
      </c>
      <c r="C28" s="14" t="s">
        <v>824</v>
      </c>
      <c r="D28" s="15">
        <v>4.9166999999999999E-5</v>
      </c>
      <c r="E28" s="15" t="s">
        <v>825</v>
      </c>
      <c r="F28" s="15"/>
    </row>
    <row r="29" spans="1:6" x14ac:dyDescent="0.2">
      <c r="A29" s="1" t="s">
        <v>58</v>
      </c>
      <c r="B29" s="13">
        <v>8.6389999999999993</v>
      </c>
      <c r="C29" s="14" t="s">
        <v>826</v>
      </c>
      <c r="D29" s="15">
        <v>8.5142000000000006E-5</v>
      </c>
      <c r="E29" s="15" t="s">
        <v>827</v>
      </c>
      <c r="F29" s="15"/>
    </row>
    <row r="30" spans="1:6" x14ac:dyDescent="0.2">
      <c r="A30" s="1" t="s">
        <v>61</v>
      </c>
      <c r="B30" s="13">
        <v>9.2520000000000007</v>
      </c>
      <c r="C30" s="14" t="s">
        <v>828</v>
      </c>
      <c r="D30" s="15">
        <v>3.0378999999999998E-5</v>
      </c>
      <c r="E30" s="15" t="s">
        <v>829</v>
      </c>
      <c r="F30" s="15"/>
    </row>
    <row r="31" spans="1:6" x14ac:dyDescent="0.2">
      <c r="A31" s="1" t="s">
        <v>64</v>
      </c>
      <c r="B31" s="13">
        <v>9.8859999999999992</v>
      </c>
      <c r="C31" s="14" t="s">
        <v>830</v>
      </c>
      <c r="D31" s="15"/>
      <c r="E31" s="15"/>
      <c r="F31" s="15"/>
    </row>
    <row r="32" spans="1:6" x14ac:dyDescent="0.2">
      <c r="A32" s="1" t="s">
        <v>275</v>
      </c>
      <c r="B32" s="13">
        <v>10.544</v>
      </c>
      <c r="C32" s="14" t="s">
        <v>831</v>
      </c>
      <c r="D32" s="15">
        <v>1.6575999999999999E-5</v>
      </c>
      <c r="E32" s="15" t="s">
        <v>832</v>
      </c>
      <c r="F32" s="15"/>
    </row>
    <row r="33" spans="1:6" x14ac:dyDescent="0.2">
      <c r="A33" s="1" t="s">
        <v>68</v>
      </c>
      <c r="B33" s="13">
        <v>11.222</v>
      </c>
      <c r="C33" s="14" t="s">
        <v>833</v>
      </c>
      <c r="D33" s="15"/>
      <c r="E33" s="15"/>
      <c r="F33" s="15"/>
    </row>
    <row r="34" spans="1:6" x14ac:dyDescent="0.2">
      <c r="A34" s="1" t="s">
        <v>70</v>
      </c>
      <c r="B34" s="13">
        <v>11.923999999999999</v>
      </c>
      <c r="C34" s="14" t="s">
        <v>834</v>
      </c>
      <c r="D34" s="15"/>
      <c r="E34" s="15"/>
      <c r="F34" s="15"/>
    </row>
    <row r="35" spans="1:6" x14ac:dyDescent="0.2">
      <c r="A35" s="1" t="s">
        <v>72</v>
      </c>
      <c r="B35" s="13">
        <v>13.395</v>
      </c>
      <c r="C35" s="14" t="s">
        <v>835</v>
      </c>
      <c r="D35" s="15">
        <v>9.2418999999999997E-5</v>
      </c>
      <c r="E35" s="15" t="s">
        <v>836</v>
      </c>
      <c r="F35" s="15"/>
    </row>
    <row r="36" spans="1:6" x14ac:dyDescent="0.2">
      <c r="A36" s="1" t="s">
        <v>75</v>
      </c>
      <c r="B36" s="13">
        <v>14.164999999999999</v>
      </c>
      <c r="C36" s="14" t="s">
        <v>837</v>
      </c>
      <c r="D36" s="15">
        <v>6.7705000000000003E-5</v>
      </c>
      <c r="E36" s="15" t="s">
        <v>838</v>
      </c>
      <c r="F36" s="15"/>
    </row>
    <row r="37" spans="1:6" x14ac:dyDescent="0.2">
      <c r="A37" s="1" t="s">
        <v>78</v>
      </c>
      <c r="B37" s="13">
        <v>14.959</v>
      </c>
      <c r="C37" s="14" t="s">
        <v>839</v>
      </c>
      <c r="D37" s="15"/>
      <c r="E37" s="15"/>
      <c r="F37" s="15"/>
    </row>
    <row r="38" spans="1:6" x14ac:dyDescent="0.2">
      <c r="A38" s="1" t="s">
        <v>80</v>
      </c>
      <c r="B38" s="13">
        <v>15.775</v>
      </c>
      <c r="C38" s="14" t="s">
        <v>840</v>
      </c>
      <c r="D38" s="15">
        <v>4.5193499999999999E-4</v>
      </c>
      <c r="E38" s="15" t="s">
        <v>841</v>
      </c>
      <c r="F38" s="15"/>
    </row>
    <row r="39" spans="1:6" x14ac:dyDescent="0.2">
      <c r="A39" s="1" t="s">
        <v>207</v>
      </c>
      <c r="B39" s="13">
        <v>16.614999999999998</v>
      </c>
      <c r="C39" s="14" t="s">
        <v>842</v>
      </c>
      <c r="D39" s="15"/>
      <c r="E39" s="15"/>
      <c r="F39" s="15"/>
    </row>
    <row r="40" spans="1:6" x14ac:dyDescent="0.2">
      <c r="A40" s="1" t="s">
        <v>86</v>
      </c>
      <c r="B40" s="13">
        <v>17.48</v>
      </c>
      <c r="C40" s="14" t="s">
        <v>843</v>
      </c>
      <c r="D40" s="15"/>
      <c r="E40" s="15"/>
      <c r="F40" s="15"/>
    </row>
    <row r="41" spans="1:6" x14ac:dyDescent="0.2">
      <c r="A41" s="1" t="s">
        <v>88</v>
      </c>
      <c r="B41" s="13">
        <v>18.367000000000001</v>
      </c>
      <c r="C41" s="14" t="s">
        <v>844</v>
      </c>
      <c r="D41" s="15"/>
      <c r="E41" s="15"/>
      <c r="F41" s="15"/>
    </row>
    <row r="42" spans="1:6" x14ac:dyDescent="0.2">
      <c r="A42" s="1" t="s">
        <v>90</v>
      </c>
      <c r="B42" s="13">
        <v>19.279</v>
      </c>
      <c r="C42" s="14" t="s">
        <v>845</v>
      </c>
      <c r="D42" s="15"/>
      <c r="E42" s="15"/>
      <c r="F42" s="15"/>
    </row>
    <row r="43" spans="1:6" x14ac:dyDescent="0.2">
      <c r="A43" s="1" t="s">
        <v>92</v>
      </c>
      <c r="B43" s="13">
        <v>20.216000000000001</v>
      </c>
      <c r="C43" s="14" t="s">
        <v>846</v>
      </c>
      <c r="D43" s="15"/>
      <c r="E43" s="15"/>
      <c r="F43" s="15"/>
    </row>
    <row r="44" spans="1:6" x14ac:dyDescent="0.2">
      <c r="A44" s="1" t="s">
        <v>94</v>
      </c>
      <c r="B44" s="13">
        <v>21.175999999999998</v>
      </c>
      <c r="C44" s="14" t="s">
        <v>847</v>
      </c>
      <c r="D44" s="15"/>
      <c r="E44" s="15"/>
      <c r="F44" s="15"/>
    </row>
    <row r="45" spans="1:6" x14ac:dyDescent="0.2">
      <c r="A45" s="1" t="s">
        <v>96</v>
      </c>
      <c r="B45" s="13">
        <v>22.161999999999999</v>
      </c>
      <c r="C45" s="14" t="s">
        <v>848</v>
      </c>
      <c r="D45" s="15"/>
      <c r="E45" s="15"/>
      <c r="F45" s="15"/>
    </row>
    <row r="46" spans="1:6" x14ac:dyDescent="0.2">
      <c r="A46" s="1" t="s">
        <v>98</v>
      </c>
      <c r="B46" s="13">
        <v>23.172999999999998</v>
      </c>
      <c r="C46" s="14" t="s">
        <v>849</v>
      </c>
      <c r="D46" s="15"/>
      <c r="E46" s="15"/>
      <c r="F46" s="15"/>
    </row>
    <row r="47" spans="1:6" x14ac:dyDescent="0.2">
      <c r="A47" s="1" t="s">
        <v>100</v>
      </c>
      <c r="B47" s="13">
        <v>24.21</v>
      </c>
      <c r="C47" s="14" t="s">
        <v>850</v>
      </c>
      <c r="D47" s="15"/>
      <c r="E47" s="15"/>
      <c r="F47" s="15"/>
    </row>
    <row r="48" spans="1:6" x14ac:dyDescent="0.2">
      <c r="A48" s="1" t="s">
        <v>102</v>
      </c>
      <c r="B48" s="13">
        <v>25.271000000000001</v>
      </c>
      <c r="C48" s="14" t="s">
        <v>851</v>
      </c>
      <c r="D48" s="15"/>
      <c r="E48" s="15"/>
      <c r="F48" s="15"/>
    </row>
    <row r="49" spans="1:6" x14ac:dyDescent="0.2">
      <c r="A49" s="1" t="s">
        <v>104</v>
      </c>
      <c r="B49" s="13">
        <v>26.359000000000002</v>
      </c>
      <c r="C49" s="14" t="s">
        <v>852</v>
      </c>
      <c r="D49" s="15"/>
      <c r="E49" s="15"/>
      <c r="F49" s="15"/>
    </row>
    <row r="50" spans="1:6" x14ac:dyDescent="0.2">
      <c r="A50" s="1" t="s">
        <v>106</v>
      </c>
      <c r="B50" s="13">
        <v>3.7679999999999998</v>
      </c>
      <c r="C50" s="14">
        <v>1.49E-3</v>
      </c>
      <c r="D50" s="15"/>
      <c r="E50" s="15"/>
      <c r="F50" s="15"/>
    </row>
    <row r="51" spans="1:6" x14ac:dyDescent="0.2">
      <c r="A51" s="1" t="s">
        <v>107</v>
      </c>
      <c r="B51" s="13">
        <v>3.9369999999999998</v>
      </c>
      <c r="C51" s="14" t="s">
        <v>853</v>
      </c>
      <c r="D51" s="15"/>
      <c r="E51" s="15"/>
      <c r="F51" s="15"/>
    </row>
    <row r="52" spans="1:6" x14ac:dyDescent="0.2">
      <c r="A52" s="1" t="s">
        <v>109</v>
      </c>
      <c r="B52" s="13">
        <v>4.2880000000000003</v>
      </c>
      <c r="C52" s="14" t="s">
        <v>854</v>
      </c>
      <c r="D52" s="15"/>
      <c r="E52" s="15"/>
      <c r="F52" s="15"/>
    </row>
    <row r="53" spans="1:6" x14ac:dyDescent="0.2">
      <c r="A53" s="1" t="s">
        <v>111</v>
      </c>
      <c r="B53" s="13">
        <v>4.4660000000000002</v>
      </c>
      <c r="C53" s="14">
        <v>1.4499999999999999E-3</v>
      </c>
      <c r="D53" s="15"/>
      <c r="E53" s="15"/>
      <c r="F53" s="15"/>
    </row>
    <row r="54" spans="1:6" x14ac:dyDescent="0.2">
      <c r="A54" s="1" t="s">
        <v>112</v>
      </c>
      <c r="B54" s="13">
        <v>4.6479999999999997</v>
      </c>
      <c r="C54" s="14" t="s">
        <v>855</v>
      </c>
      <c r="D54" s="15"/>
      <c r="E54" s="15"/>
      <c r="F54" s="15"/>
    </row>
    <row r="55" spans="1:6" x14ac:dyDescent="0.2">
      <c r="A55" s="1" t="s">
        <v>114</v>
      </c>
      <c r="B55" s="13">
        <v>4.8410000000000002</v>
      </c>
      <c r="C55" s="14" t="s">
        <v>856</v>
      </c>
      <c r="D55" s="15"/>
      <c r="E55" s="15"/>
      <c r="F55" s="15"/>
    </row>
    <row r="56" spans="1:6" x14ac:dyDescent="0.2">
      <c r="A56" s="1" t="s">
        <v>116</v>
      </c>
      <c r="B56" s="13">
        <v>5.0339999999999998</v>
      </c>
      <c r="C56" s="14" t="s">
        <v>857</v>
      </c>
      <c r="D56" s="15"/>
      <c r="E56" s="15"/>
      <c r="F56" s="15"/>
    </row>
    <row r="57" spans="1:6" x14ac:dyDescent="0.2">
      <c r="A57" s="1" t="s">
        <v>118</v>
      </c>
      <c r="B57" s="13">
        <v>5.23</v>
      </c>
      <c r="C57" s="14" t="s">
        <v>858</v>
      </c>
      <c r="D57" s="15"/>
      <c r="E57" s="15"/>
      <c r="F57" s="15"/>
    </row>
    <row r="58" spans="1:6" x14ac:dyDescent="0.2">
      <c r="A58" s="1" t="s">
        <v>120</v>
      </c>
      <c r="B58" s="13">
        <v>5.431</v>
      </c>
      <c r="C58" s="14" t="s">
        <v>859</v>
      </c>
      <c r="D58" s="15"/>
      <c r="E58" s="15"/>
      <c r="F58" s="15"/>
    </row>
    <row r="59" spans="1:6" x14ac:dyDescent="0.2">
      <c r="A59" s="1" t="s">
        <v>122</v>
      </c>
      <c r="B59" s="13">
        <v>5.6319999999999997</v>
      </c>
      <c r="C59" s="14" t="s">
        <v>860</v>
      </c>
      <c r="D59" s="15"/>
      <c r="E59" s="15"/>
      <c r="F59" s="15"/>
    </row>
    <row r="60" spans="1:6" x14ac:dyDescent="0.2">
      <c r="A60" s="1" t="s">
        <v>124</v>
      </c>
      <c r="B60" s="13">
        <v>5.8410000000000002</v>
      </c>
      <c r="C60" s="14" t="s">
        <v>579</v>
      </c>
      <c r="D60" s="15"/>
      <c r="E60" s="15"/>
      <c r="F60" s="15"/>
    </row>
    <row r="61" spans="1:6" x14ac:dyDescent="0.2">
      <c r="A61" s="1" t="s">
        <v>126</v>
      </c>
      <c r="B61" s="13">
        <v>6.05</v>
      </c>
      <c r="C61" s="14" t="s">
        <v>861</v>
      </c>
      <c r="D61" s="15"/>
      <c r="E61" s="15"/>
      <c r="F61" s="15"/>
    </row>
    <row r="62" spans="1:6" x14ac:dyDescent="0.2">
      <c r="A62" s="1" t="s">
        <v>128</v>
      </c>
      <c r="B62" s="13">
        <v>6.2709999999999999</v>
      </c>
      <c r="C62" s="14" t="s">
        <v>862</v>
      </c>
      <c r="D62" s="15"/>
      <c r="E62" s="15"/>
      <c r="F62" s="15"/>
    </row>
    <row r="63" spans="1:6" x14ac:dyDescent="0.2">
      <c r="A63" s="1" t="s">
        <v>130</v>
      </c>
      <c r="B63" s="13">
        <v>6.492</v>
      </c>
      <c r="C63" s="14" t="s">
        <v>863</v>
      </c>
      <c r="D63" s="15"/>
      <c r="E63" s="15"/>
      <c r="F63" s="15"/>
    </row>
    <row r="64" spans="1:6" x14ac:dyDescent="0.2">
      <c r="A64" s="1" t="s">
        <v>132</v>
      </c>
      <c r="B64" s="13">
        <v>6.7249999999999996</v>
      </c>
      <c r="C64" s="14" t="s">
        <v>864</v>
      </c>
      <c r="D64" s="15"/>
      <c r="E64" s="15"/>
      <c r="F64" s="15"/>
    </row>
    <row r="65" spans="1:6" x14ac:dyDescent="0.2">
      <c r="A65" s="1" t="s">
        <v>134</v>
      </c>
      <c r="B65" s="13">
        <v>6.9450000000000003</v>
      </c>
      <c r="C65" s="14" t="s">
        <v>865</v>
      </c>
      <c r="D65" s="15"/>
      <c r="E65" s="15"/>
      <c r="F65" s="15"/>
    </row>
    <row r="66" spans="1:6" x14ac:dyDescent="0.2">
      <c r="A66" s="1" t="s">
        <v>136</v>
      </c>
      <c r="B66" s="13">
        <v>7.1820000000000004</v>
      </c>
      <c r="C66" s="14" t="s">
        <v>866</v>
      </c>
      <c r="D66" s="15"/>
      <c r="E66" s="15"/>
      <c r="F66" s="15"/>
    </row>
    <row r="67" spans="1:6" x14ac:dyDescent="0.2">
      <c r="A67" s="1" t="s">
        <v>138</v>
      </c>
      <c r="B67" s="13">
        <v>7.4160000000000004</v>
      </c>
      <c r="C67" s="14" t="s">
        <v>867</v>
      </c>
      <c r="D67" s="15"/>
      <c r="E67" s="15"/>
      <c r="F67" s="15"/>
    </row>
    <row r="68" spans="1:6" x14ac:dyDescent="0.2">
      <c r="A68" s="1" t="s">
        <v>140</v>
      </c>
      <c r="B68" s="13">
        <v>7.6550000000000002</v>
      </c>
      <c r="C68" s="14" t="s">
        <v>868</v>
      </c>
      <c r="D68" s="15"/>
      <c r="E68" s="15"/>
      <c r="F68" s="15"/>
    </row>
    <row r="69" spans="1:6" x14ac:dyDescent="0.2">
      <c r="A69" s="1" t="s">
        <v>142</v>
      </c>
      <c r="B69" s="13">
        <v>7.899</v>
      </c>
      <c r="C69" s="14" t="s">
        <v>869</v>
      </c>
      <c r="D69" s="15"/>
      <c r="E69" s="15"/>
      <c r="F69" s="15"/>
    </row>
    <row r="70" spans="1:6" x14ac:dyDescent="0.2">
      <c r="A70" s="1" t="s">
        <v>144</v>
      </c>
      <c r="B70" s="13">
        <v>8.1489999999999991</v>
      </c>
      <c r="C70" s="14" t="s">
        <v>870</v>
      </c>
      <c r="D70" s="15"/>
      <c r="E70" s="15"/>
      <c r="F70" s="15"/>
    </row>
    <row r="71" spans="1:6" x14ac:dyDescent="0.2">
      <c r="A71" s="1" t="s">
        <v>146</v>
      </c>
      <c r="B71" s="13">
        <v>8.3979999999999997</v>
      </c>
      <c r="C71" s="14" t="s">
        <v>871</v>
      </c>
      <c r="D71" s="15"/>
      <c r="E71" s="15"/>
      <c r="F71" s="15"/>
    </row>
    <row r="72" spans="1:6" x14ac:dyDescent="0.2">
      <c r="A72" s="1" t="s">
        <v>148</v>
      </c>
      <c r="B72" s="13">
        <v>8.6519999999999992</v>
      </c>
      <c r="C72" s="14" t="s">
        <v>872</v>
      </c>
      <c r="D72" s="15"/>
      <c r="E72" s="15"/>
      <c r="F72" s="15"/>
    </row>
    <row r="73" spans="1:6" x14ac:dyDescent="0.2">
      <c r="A73" s="1" t="s">
        <v>150</v>
      </c>
      <c r="B73" s="13">
        <v>8.9109999999999996</v>
      </c>
      <c r="C73" s="14" t="s">
        <v>873</v>
      </c>
      <c r="D73" s="15"/>
      <c r="E73" s="15"/>
      <c r="F73" s="15"/>
    </row>
    <row r="74" spans="1:6" x14ac:dyDescent="0.2">
      <c r="A74" s="1" t="s">
        <v>152</v>
      </c>
      <c r="B74" s="13">
        <v>9.1739999999999995</v>
      </c>
      <c r="C74" s="14" t="s">
        <v>874</v>
      </c>
      <c r="D74" s="15"/>
      <c r="E74" s="15"/>
      <c r="F74" s="15"/>
    </row>
    <row r="75" spans="1:6" x14ac:dyDescent="0.2">
      <c r="A75" s="1" t="s">
        <v>154</v>
      </c>
      <c r="B75" s="13">
        <v>9.4429999999999996</v>
      </c>
      <c r="C75" s="14" t="s">
        <v>449</v>
      </c>
      <c r="D75" s="15"/>
      <c r="E75" s="15"/>
      <c r="F75" s="15"/>
    </row>
    <row r="76" spans="1:6" x14ac:dyDescent="0.2">
      <c r="A76" s="1" t="s">
        <v>156</v>
      </c>
      <c r="B76" s="13">
        <v>9.7119999999999997</v>
      </c>
      <c r="C76" s="14" t="s">
        <v>200</v>
      </c>
      <c r="D76" s="15"/>
      <c r="E76" s="15"/>
      <c r="F76" s="15"/>
    </row>
    <row r="77" spans="1:6" x14ac:dyDescent="0.2">
      <c r="A77" s="1" t="s">
        <v>158</v>
      </c>
      <c r="B77" s="13">
        <v>9.9890000000000008</v>
      </c>
      <c r="C77" s="14" t="s">
        <v>875</v>
      </c>
      <c r="D77" s="15"/>
      <c r="E77" s="15"/>
      <c r="F77" s="15"/>
    </row>
    <row r="78" spans="1:6" x14ac:dyDescent="0.2">
      <c r="A78" s="1" t="s">
        <v>160</v>
      </c>
      <c r="B78" s="13">
        <v>10.266999999999999</v>
      </c>
      <c r="C78" s="14" t="s">
        <v>241</v>
      </c>
      <c r="D78" s="15"/>
      <c r="E78" s="15"/>
      <c r="F78" s="15"/>
    </row>
    <row r="79" spans="1:6" x14ac:dyDescent="0.2">
      <c r="A79" s="1" t="s">
        <v>162</v>
      </c>
      <c r="B79" s="13">
        <v>10.551</v>
      </c>
      <c r="C79" s="14" t="s">
        <v>484</v>
      </c>
      <c r="D79" s="15"/>
      <c r="E79" s="15"/>
      <c r="F79" s="15"/>
    </row>
    <row r="80" spans="1:6" x14ac:dyDescent="0.2">
      <c r="A80" s="1" t="s">
        <v>164</v>
      </c>
      <c r="B80" s="13">
        <v>10.837999999999999</v>
      </c>
      <c r="C80" s="14" t="s">
        <v>876</v>
      </c>
      <c r="D80" s="15"/>
      <c r="E80" s="15"/>
      <c r="F80" s="15"/>
    </row>
    <row r="81" spans="1:6" x14ac:dyDescent="0.2">
      <c r="A81" s="1" t="s">
        <v>166</v>
      </c>
      <c r="B81" s="13">
        <v>12.968</v>
      </c>
      <c r="C81" s="14" t="s">
        <v>877</v>
      </c>
      <c r="D81" s="15"/>
      <c r="E81" s="15"/>
      <c r="F81" s="15"/>
    </row>
    <row r="82" spans="1:6" x14ac:dyDescent="0.2">
      <c r="A82" s="1" t="s">
        <v>168</v>
      </c>
      <c r="B82" s="2">
        <v>13.616</v>
      </c>
      <c r="C82" s="14" t="s">
        <v>878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9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13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44396</v>
      </c>
      <c r="F1" s="16" t="s">
        <v>956</v>
      </c>
      <c r="G1" s="17" t="s">
        <v>982</v>
      </c>
    </row>
    <row r="2" spans="1:7" x14ac:dyDescent="0.2">
      <c r="A2" s="1" t="s">
        <v>1</v>
      </c>
      <c r="C2" s="1"/>
      <c r="D2" s="7">
        <v>14</v>
      </c>
      <c r="F2" s="16" t="s">
        <v>957</v>
      </c>
      <c r="G2" s="17" t="s">
        <v>963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958</v>
      </c>
    </row>
    <row r="4" spans="1:7" x14ac:dyDescent="0.2">
      <c r="A4" s="1" t="s">
        <v>4</v>
      </c>
      <c r="C4" s="1"/>
      <c r="D4" s="7" t="s">
        <v>5</v>
      </c>
      <c r="F4" s="16" t="s">
        <v>960</v>
      </c>
      <c r="G4" s="18">
        <v>44301</v>
      </c>
    </row>
    <row r="5" spans="1:7" x14ac:dyDescent="0.2">
      <c r="A5" s="1" t="s">
        <v>6</v>
      </c>
      <c r="C5" s="1"/>
      <c r="D5" s="7" t="s">
        <v>7</v>
      </c>
      <c r="F5" s="16" t="s">
        <v>961</v>
      </c>
      <c r="G5" s="18" t="s">
        <v>962</v>
      </c>
    </row>
    <row r="6" spans="1:7" x14ac:dyDescent="0.2">
      <c r="A6" s="1" t="s">
        <v>8</v>
      </c>
      <c r="C6" s="1"/>
      <c r="D6" s="7">
        <v>22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955</v>
      </c>
      <c r="B10" s="13"/>
      <c r="C10" s="14"/>
      <c r="D10" s="15">
        <v>0.49378</v>
      </c>
      <c r="E10" s="15"/>
      <c r="F10" s="15"/>
    </row>
    <row r="11" spans="1:7" x14ac:dyDescent="0.2">
      <c r="A11" s="1" t="s">
        <v>18</v>
      </c>
      <c r="B11" s="13">
        <v>1.0409999999999999</v>
      </c>
      <c r="C11" s="14" t="s">
        <v>879</v>
      </c>
      <c r="D11" s="15"/>
      <c r="E11" s="15"/>
      <c r="F11" s="15"/>
    </row>
    <row r="12" spans="1:7" x14ac:dyDescent="0.2">
      <c r="A12" s="1" t="s">
        <v>19</v>
      </c>
      <c r="B12" s="13">
        <v>1.254</v>
      </c>
      <c r="C12" s="14" t="s">
        <v>880</v>
      </c>
      <c r="D12" s="15">
        <v>4.1900000000000001E-3</v>
      </c>
      <c r="E12" s="15">
        <v>5.2999999999999998E-4</v>
      </c>
      <c r="F12" s="15"/>
    </row>
    <row r="13" spans="1:7" x14ac:dyDescent="0.2">
      <c r="A13" s="1" t="s">
        <v>21</v>
      </c>
      <c r="B13" s="13">
        <v>1.4870000000000001</v>
      </c>
      <c r="C13" s="14" t="s">
        <v>881</v>
      </c>
      <c r="D13" s="15">
        <v>0.19417000000000001</v>
      </c>
      <c r="E13" s="15">
        <v>1.9400000000000001E-3</v>
      </c>
      <c r="F13" s="15"/>
    </row>
    <row r="14" spans="1:7" x14ac:dyDescent="0.2">
      <c r="A14" s="1" t="s">
        <v>23</v>
      </c>
      <c r="B14" s="13">
        <v>1.74</v>
      </c>
      <c r="C14" s="14" t="s">
        <v>882</v>
      </c>
      <c r="D14" s="15">
        <v>0.23397999999999999</v>
      </c>
      <c r="E14" s="15">
        <v>2.3400000000000001E-3</v>
      </c>
      <c r="F14" s="15"/>
    </row>
    <row r="15" spans="1:7" x14ac:dyDescent="0.2">
      <c r="A15" s="1" t="s">
        <v>25</v>
      </c>
      <c r="B15" s="13">
        <v>2.0139999999999998</v>
      </c>
      <c r="C15" s="14" t="s">
        <v>883</v>
      </c>
      <c r="D15" s="15"/>
      <c r="E15" s="15"/>
      <c r="F15" s="15"/>
    </row>
    <row r="16" spans="1:7" x14ac:dyDescent="0.2">
      <c r="A16" s="1" t="s">
        <v>418</v>
      </c>
      <c r="B16" s="13">
        <v>2.3079999999999998</v>
      </c>
      <c r="C16" s="14" t="s">
        <v>884</v>
      </c>
      <c r="D16" s="15"/>
      <c r="E16" s="15"/>
      <c r="F16" s="15"/>
    </row>
    <row r="17" spans="1:6" x14ac:dyDescent="0.2">
      <c r="A17" s="1" t="s">
        <v>335</v>
      </c>
      <c r="B17" s="13">
        <v>2.6219999999999999</v>
      </c>
      <c r="C17" s="14" t="s">
        <v>885</v>
      </c>
      <c r="D17" s="15"/>
      <c r="E17" s="15"/>
      <c r="F17" s="15"/>
    </row>
    <row r="18" spans="1:6" x14ac:dyDescent="0.2">
      <c r="A18" s="1" t="s">
        <v>33</v>
      </c>
      <c r="B18" s="13">
        <v>3.3140000000000001</v>
      </c>
      <c r="C18" s="14" t="s">
        <v>886</v>
      </c>
      <c r="D18" s="15">
        <v>4.2599999999999999E-3</v>
      </c>
      <c r="E18" s="15">
        <v>1.3999999999999999E-4</v>
      </c>
      <c r="F18" s="15"/>
    </row>
    <row r="19" spans="1:6" x14ac:dyDescent="0.2">
      <c r="A19" s="1" t="s">
        <v>35</v>
      </c>
      <c r="B19" s="13">
        <v>3.6920000000000002</v>
      </c>
      <c r="C19" s="14" t="s">
        <v>887</v>
      </c>
      <c r="D19" s="15">
        <v>1.23E-3</v>
      </c>
      <c r="E19" s="15">
        <v>1E-4</v>
      </c>
      <c r="F19" s="15"/>
    </row>
    <row r="20" spans="1:6" x14ac:dyDescent="0.2">
      <c r="A20" s="1" t="s">
        <v>37</v>
      </c>
      <c r="B20" s="13">
        <v>4.0910000000000002</v>
      </c>
      <c r="C20" s="14" t="s">
        <v>888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889</v>
      </c>
      <c r="D21" s="15">
        <v>3.64E-3</v>
      </c>
      <c r="E21" s="15">
        <v>1.6000000000000001E-4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890</v>
      </c>
      <c r="D22" s="15"/>
      <c r="E22" s="15"/>
      <c r="F22" s="15"/>
    </row>
    <row r="23" spans="1:6" x14ac:dyDescent="0.2">
      <c r="A23" s="1" t="s">
        <v>181</v>
      </c>
      <c r="B23" s="13">
        <v>5.415</v>
      </c>
      <c r="C23" s="14" t="s">
        <v>891</v>
      </c>
      <c r="D23" s="15"/>
      <c r="E23" s="15"/>
      <c r="F23" s="15"/>
    </row>
    <row r="24" spans="1:6" x14ac:dyDescent="0.2">
      <c r="A24" s="1" t="s">
        <v>46</v>
      </c>
      <c r="B24" s="13">
        <v>5.899</v>
      </c>
      <c r="C24" s="14" t="s">
        <v>892</v>
      </c>
      <c r="D24" s="15">
        <v>3.48926E-4</v>
      </c>
      <c r="E24" s="15" t="s">
        <v>893</v>
      </c>
      <c r="F24" s="15"/>
    </row>
    <row r="25" spans="1:6" x14ac:dyDescent="0.2">
      <c r="A25" s="1" t="s">
        <v>48</v>
      </c>
      <c r="B25" s="13">
        <v>6.4050000000000002</v>
      </c>
      <c r="C25" s="14" t="s">
        <v>894</v>
      </c>
      <c r="D25" s="15">
        <v>6.361E-2</v>
      </c>
      <c r="E25" s="15">
        <v>6.4000000000000005E-4</v>
      </c>
      <c r="F25" s="15"/>
    </row>
    <row r="26" spans="1:6" x14ac:dyDescent="0.2">
      <c r="A26" s="1" t="s">
        <v>263</v>
      </c>
      <c r="B26" s="13">
        <v>6.93</v>
      </c>
      <c r="C26" s="14" t="s">
        <v>895</v>
      </c>
      <c r="D26" s="15">
        <v>4.3115500000000001E-4</v>
      </c>
      <c r="E26" s="15" t="s">
        <v>896</v>
      </c>
      <c r="F26" s="15"/>
    </row>
    <row r="27" spans="1:6" x14ac:dyDescent="0.2">
      <c r="A27" s="1" t="s">
        <v>52</v>
      </c>
      <c r="B27" s="13">
        <v>7.4779999999999998</v>
      </c>
      <c r="C27" s="14" t="s">
        <v>243</v>
      </c>
      <c r="D27" s="15">
        <v>1.8896999999999999E-5</v>
      </c>
      <c r="E27" s="15" t="s">
        <v>897</v>
      </c>
      <c r="F27" s="15"/>
    </row>
    <row r="28" spans="1:6" x14ac:dyDescent="0.2">
      <c r="A28" s="1" t="s">
        <v>55</v>
      </c>
      <c r="B28" s="13">
        <v>8.048</v>
      </c>
      <c r="C28" s="14" t="s">
        <v>273</v>
      </c>
      <c r="D28" s="15">
        <v>4.1835000000000002E-5</v>
      </c>
      <c r="E28" s="15" t="s">
        <v>898</v>
      </c>
      <c r="F28" s="15"/>
    </row>
    <row r="29" spans="1:6" x14ac:dyDescent="0.2">
      <c r="A29" s="1" t="s">
        <v>58</v>
      </c>
      <c r="B29" s="13">
        <v>8.6389999999999993</v>
      </c>
      <c r="C29" s="14" t="s">
        <v>899</v>
      </c>
      <c r="D29" s="15">
        <v>5.5090000000000003E-5</v>
      </c>
      <c r="E29" s="15" t="s">
        <v>900</v>
      </c>
      <c r="F29" s="15"/>
    </row>
    <row r="30" spans="1:6" x14ac:dyDescent="0.2">
      <c r="A30" s="1" t="s">
        <v>61</v>
      </c>
      <c r="B30" s="13">
        <v>9.2520000000000007</v>
      </c>
      <c r="C30" s="14" t="s">
        <v>901</v>
      </c>
      <c r="D30" s="15">
        <v>3.5763000000000003E-5</v>
      </c>
      <c r="E30" s="15" t="s">
        <v>902</v>
      </c>
      <c r="F30" s="15"/>
    </row>
    <row r="31" spans="1:6" x14ac:dyDescent="0.2">
      <c r="A31" s="1" t="s">
        <v>64</v>
      </c>
      <c r="B31" s="13">
        <v>9.8859999999999992</v>
      </c>
      <c r="C31" s="14" t="s">
        <v>903</v>
      </c>
      <c r="D31" s="15"/>
      <c r="E31" s="15"/>
      <c r="F31" s="15"/>
    </row>
    <row r="32" spans="1:6" x14ac:dyDescent="0.2">
      <c r="A32" s="1" t="s">
        <v>275</v>
      </c>
      <c r="B32" s="13">
        <v>10.544</v>
      </c>
      <c r="C32" s="14" t="s">
        <v>904</v>
      </c>
      <c r="D32" s="15">
        <v>1.3944999999999999E-5</v>
      </c>
      <c r="E32" s="15" t="s">
        <v>905</v>
      </c>
      <c r="F32" s="15"/>
    </row>
    <row r="33" spans="1:6" x14ac:dyDescent="0.2">
      <c r="A33" s="1" t="s">
        <v>68</v>
      </c>
      <c r="B33" s="13">
        <v>11.222</v>
      </c>
      <c r="C33" s="14" t="s">
        <v>906</v>
      </c>
      <c r="D33" s="15"/>
      <c r="E33" s="15"/>
      <c r="F33" s="15"/>
    </row>
    <row r="34" spans="1:6" x14ac:dyDescent="0.2">
      <c r="A34" s="1" t="s">
        <v>70</v>
      </c>
      <c r="B34" s="13">
        <v>11.923999999999999</v>
      </c>
      <c r="C34" s="14" t="s">
        <v>907</v>
      </c>
      <c r="D34" s="15"/>
      <c r="E34" s="15"/>
      <c r="F34" s="15"/>
    </row>
    <row r="35" spans="1:6" x14ac:dyDescent="0.2">
      <c r="A35" s="1" t="s">
        <v>72</v>
      </c>
      <c r="B35" s="13">
        <v>13.395</v>
      </c>
      <c r="C35" s="14" t="s">
        <v>908</v>
      </c>
      <c r="D35" s="15">
        <v>3.9613999999999997E-5</v>
      </c>
      <c r="E35" s="15" t="s">
        <v>909</v>
      </c>
      <c r="F35" s="15"/>
    </row>
    <row r="36" spans="1:6" x14ac:dyDescent="0.2">
      <c r="A36" s="1" t="s">
        <v>75</v>
      </c>
      <c r="B36" s="13">
        <v>14.164999999999999</v>
      </c>
      <c r="C36" s="14" t="s">
        <v>909</v>
      </c>
      <c r="D36" s="15">
        <v>1.4745E-5</v>
      </c>
      <c r="E36" s="15" t="s">
        <v>910</v>
      </c>
      <c r="F36" s="15"/>
    </row>
    <row r="37" spans="1:6" x14ac:dyDescent="0.2">
      <c r="A37" s="1" t="s">
        <v>78</v>
      </c>
      <c r="B37" s="13">
        <v>14.959</v>
      </c>
      <c r="C37" s="14" t="s">
        <v>911</v>
      </c>
      <c r="D37" s="15"/>
      <c r="E37" s="15"/>
      <c r="F37" s="15"/>
    </row>
    <row r="38" spans="1:6" x14ac:dyDescent="0.2">
      <c r="A38" s="1" t="s">
        <v>80</v>
      </c>
      <c r="B38" s="13">
        <v>15.775</v>
      </c>
      <c r="C38" s="14" t="s">
        <v>912</v>
      </c>
      <c r="D38" s="15">
        <v>1.3835E-4</v>
      </c>
      <c r="E38" s="15" t="s">
        <v>913</v>
      </c>
      <c r="F38" s="15"/>
    </row>
    <row r="39" spans="1:6" x14ac:dyDescent="0.2">
      <c r="A39" s="1" t="s">
        <v>207</v>
      </c>
      <c r="B39" s="13">
        <v>16.614999999999998</v>
      </c>
      <c r="C39" s="14" t="s">
        <v>349</v>
      </c>
      <c r="D39" s="15"/>
      <c r="E39" s="15"/>
      <c r="F39" s="15"/>
    </row>
    <row r="40" spans="1:6" x14ac:dyDescent="0.2">
      <c r="A40" s="1" t="s">
        <v>86</v>
      </c>
      <c r="B40" s="13">
        <v>17.48</v>
      </c>
      <c r="C40" s="14" t="s">
        <v>914</v>
      </c>
      <c r="D40" s="15"/>
      <c r="E40" s="15"/>
      <c r="F40" s="15"/>
    </row>
    <row r="41" spans="1:6" x14ac:dyDescent="0.2">
      <c r="A41" s="1" t="s">
        <v>88</v>
      </c>
      <c r="B41" s="13">
        <v>18.367000000000001</v>
      </c>
      <c r="C41" s="14" t="s">
        <v>915</v>
      </c>
      <c r="D41" s="15"/>
      <c r="E41" s="15"/>
      <c r="F41" s="15"/>
    </row>
    <row r="42" spans="1:6" x14ac:dyDescent="0.2">
      <c r="A42" s="1" t="s">
        <v>90</v>
      </c>
      <c r="B42" s="13">
        <v>19.279</v>
      </c>
      <c r="C42" s="14" t="s">
        <v>916</v>
      </c>
      <c r="D42" s="15"/>
      <c r="E42" s="15"/>
      <c r="F42" s="15"/>
    </row>
    <row r="43" spans="1:6" x14ac:dyDescent="0.2">
      <c r="A43" s="1" t="s">
        <v>92</v>
      </c>
      <c r="B43" s="13">
        <v>20.216000000000001</v>
      </c>
      <c r="C43" s="14" t="s">
        <v>917</v>
      </c>
      <c r="D43" s="15"/>
      <c r="E43" s="15"/>
      <c r="F43" s="15"/>
    </row>
    <row r="44" spans="1:6" x14ac:dyDescent="0.2">
      <c r="A44" s="1" t="s">
        <v>94</v>
      </c>
      <c r="B44" s="13">
        <v>21.175999999999998</v>
      </c>
      <c r="C44" s="14" t="s">
        <v>918</v>
      </c>
      <c r="D44" s="15"/>
      <c r="E44" s="15"/>
      <c r="F44" s="15"/>
    </row>
    <row r="45" spans="1:6" x14ac:dyDescent="0.2">
      <c r="A45" s="1" t="s">
        <v>96</v>
      </c>
      <c r="B45" s="13">
        <v>22.161999999999999</v>
      </c>
      <c r="C45" s="14" t="s">
        <v>919</v>
      </c>
      <c r="D45" s="15"/>
      <c r="E45" s="15"/>
      <c r="F45" s="15"/>
    </row>
    <row r="46" spans="1:6" x14ac:dyDescent="0.2">
      <c r="A46" s="1" t="s">
        <v>98</v>
      </c>
      <c r="B46" s="13">
        <v>23.172999999999998</v>
      </c>
      <c r="C46" s="14" t="s">
        <v>920</v>
      </c>
      <c r="D46" s="15"/>
      <c r="E46" s="15"/>
      <c r="F46" s="15"/>
    </row>
    <row r="47" spans="1:6" x14ac:dyDescent="0.2">
      <c r="A47" s="1" t="s">
        <v>100</v>
      </c>
      <c r="B47" s="13">
        <v>24.21</v>
      </c>
      <c r="C47" s="14" t="s">
        <v>921</v>
      </c>
      <c r="D47" s="15"/>
      <c r="E47" s="15"/>
      <c r="F47" s="15"/>
    </row>
    <row r="48" spans="1:6" x14ac:dyDescent="0.2">
      <c r="A48" s="1" t="s">
        <v>102</v>
      </c>
      <c r="B48" s="13">
        <v>25.271000000000001</v>
      </c>
      <c r="C48" s="14" t="s">
        <v>922</v>
      </c>
      <c r="D48" s="15"/>
      <c r="E48" s="15"/>
      <c r="F48" s="15"/>
    </row>
    <row r="49" spans="1:6" x14ac:dyDescent="0.2">
      <c r="A49" s="1" t="s">
        <v>104</v>
      </c>
      <c r="B49" s="13">
        <v>26.359000000000002</v>
      </c>
      <c r="C49" s="14" t="s">
        <v>923</v>
      </c>
      <c r="D49" s="15"/>
      <c r="E49" s="15"/>
      <c r="F49" s="15"/>
    </row>
    <row r="50" spans="1:6" x14ac:dyDescent="0.2">
      <c r="A50" s="1" t="s">
        <v>106</v>
      </c>
      <c r="B50" s="13">
        <v>3.7679999999999998</v>
      </c>
      <c r="C50" s="14" t="s">
        <v>924</v>
      </c>
      <c r="D50" s="15"/>
      <c r="E50" s="15"/>
      <c r="F50" s="15"/>
    </row>
    <row r="51" spans="1:6" x14ac:dyDescent="0.2">
      <c r="A51" s="1" t="s">
        <v>107</v>
      </c>
      <c r="B51" s="13">
        <v>3.9369999999999998</v>
      </c>
      <c r="C51" s="14" t="s">
        <v>925</v>
      </c>
      <c r="D51" s="15"/>
      <c r="E51" s="15"/>
      <c r="F51" s="15"/>
    </row>
    <row r="52" spans="1:6" x14ac:dyDescent="0.2">
      <c r="A52" s="1" t="s">
        <v>109</v>
      </c>
      <c r="B52" s="13">
        <v>4.2880000000000003</v>
      </c>
      <c r="C52" s="14" t="s">
        <v>926</v>
      </c>
      <c r="D52" s="15"/>
      <c r="E52" s="15"/>
      <c r="F52" s="15"/>
    </row>
    <row r="53" spans="1:6" x14ac:dyDescent="0.2">
      <c r="A53" s="1" t="s">
        <v>111</v>
      </c>
      <c r="B53" s="13">
        <v>4.4660000000000002</v>
      </c>
      <c r="C53" s="14" t="s">
        <v>927</v>
      </c>
      <c r="D53" s="15"/>
      <c r="E53" s="15"/>
      <c r="F53" s="15"/>
    </row>
    <row r="54" spans="1:6" x14ac:dyDescent="0.2">
      <c r="A54" s="1" t="s">
        <v>112</v>
      </c>
      <c r="B54" s="13">
        <v>4.6479999999999997</v>
      </c>
      <c r="C54" s="14" t="s">
        <v>928</v>
      </c>
      <c r="D54" s="15"/>
      <c r="E54" s="15"/>
      <c r="F54" s="15"/>
    </row>
    <row r="55" spans="1:6" x14ac:dyDescent="0.2">
      <c r="A55" s="1" t="s">
        <v>114</v>
      </c>
      <c r="B55" s="13">
        <v>4.8410000000000002</v>
      </c>
      <c r="C55" s="14" t="s">
        <v>781</v>
      </c>
      <c r="D55" s="15"/>
      <c r="E55" s="15"/>
      <c r="F55" s="15"/>
    </row>
    <row r="56" spans="1:6" x14ac:dyDescent="0.2">
      <c r="A56" s="1" t="s">
        <v>116</v>
      </c>
      <c r="B56" s="13">
        <v>5.0339999999999998</v>
      </c>
      <c r="C56" s="14" t="s">
        <v>929</v>
      </c>
      <c r="D56" s="15"/>
      <c r="E56" s="15"/>
      <c r="F56" s="15"/>
    </row>
    <row r="57" spans="1:6" x14ac:dyDescent="0.2">
      <c r="A57" s="1" t="s">
        <v>118</v>
      </c>
      <c r="B57" s="13">
        <v>5.23</v>
      </c>
      <c r="C57" s="14" t="s">
        <v>930</v>
      </c>
      <c r="D57" s="15"/>
      <c r="E57" s="15"/>
      <c r="F57" s="15"/>
    </row>
    <row r="58" spans="1:6" x14ac:dyDescent="0.2">
      <c r="A58" s="1" t="s">
        <v>120</v>
      </c>
      <c r="B58" s="13">
        <v>5.431</v>
      </c>
      <c r="C58" s="14" t="s">
        <v>931</v>
      </c>
      <c r="D58" s="15"/>
      <c r="E58" s="15"/>
      <c r="F58" s="15"/>
    </row>
    <row r="59" spans="1:6" x14ac:dyDescent="0.2">
      <c r="A59" s="1" t="s">
        <v>122</v>
      </c>
      <c r="B59" s="13">
        <v>5.6319999999999997</v>
      </c>
      <c r="C59" s="14" t="s">
        <v>932</v>
      </c>
      <c r="D59" s="15"/>
      <c r="E59" s="15"/>
      <c r="F59" s="15"/>
    </row>
    <row r="60" spans="1:6" x14ac:dyDescent="0.2">
      <c r="A60" s="1" t="s">
        <v>124</v>
      </c>
      <c r="B60" s="13">
        <v>5.8410000000000002</v>
      </c>
      <c r="C60" s="14" t="s">
        <v>933</v>
      </c>
      <c r="D60" s="15"/>
      <c r="E60" s="15"/>
      <c r="F60" s="15"/>
    </row>
    <row r="61" spans="1:6" x14ac:dyDescent="0.2">
      <c r="A61" s="1" t="s">
        <v>126</v>
      </c>
      <c r="B61" s="13">
        <v>6.05</v>
      </c>
      <c r="C61" s="14" t="s">
        <v>934</v>
      </c>
      <c r="D61" s="15"/>
      <c r="E61" s="15"/>
      <c r="F61" s="15"/>
    </row>
    <row r="62" spans="1:6" x14ac:dyDescent="0.2">
      <c r="A62" s="1" t="s">
        <v>128</v>
      </c>
      <c r="B62" s="13">
        <v>6.2709999999999999</v>
      </c>
      <c r="C62" s="14" t="s">
        <v>935</v>
      </c>
      <c r="D62" s="15"/>
      <c r="E62" s="15"/>
      <c r="F62" s="15"/>
    </row>
    <row r="63" spans="1:6" x14ac:dyDescent="0.2">
      <c r="A63" s="1" t="s">
        <v>130</v>
      </c>
      <c r="B63" s="13">
        <v>6.492</v>
      </c>
      <c r="C63" s="14" t="s">
        <v>936</v>
      </c>
      <c r="D63" s="15"/>
      <c r="E63" s="15"/>
      <c r="F63" s="15"/>
    </row>
    <row r="64" spans="1:6" x14ac:dyDescent="0.2">
      <c r="A64" s="1" t="s">
        <v>132</v>
      </c>
      <c r="B64" s="13">
        <v>6.7249999999999996</v>
      </c>
      <c r="C64" s="14" t="s">
        <v>937</v>
      </c>
      <c r="D64" s="15"/>
      <c r="E64" s="15"/>
      <c r="F64" s="15"/>
    </row>
    <row r="65" spans="1:6" x14ac:dyDescent="0.2">
      <c r="A65" s="1" t="s">
        <v>134</v>
      </c>
      <c r="B65" s="13">
        <v>6.9450000000000003</v>
      </c>
      <c r="C65" s="14" t="s">
        <v>938</v>
      </c>
      <c r="D65" s="15"/>
      <c r="E65" s="15"/>
      <c r="F65" s="15"/>
    </row>
    <row r="66" spans="1:6" x14ac:dyDescent="0.2">
      <c r="A66" s="1" t="s">
        <v>136</v>
      </c>
      <c r="B66" s="13">
        <v>7.1820000000000004</v>
      </c>
      <c r="C66" s="14" t="s">
        <v>939</v>
      </c>
      <c r="D66" s="15"/>
      <c r="E66" s="15"/>
      <c r="F66" s="15"/>
    </row>
    <row r="67" spans="1:6" x14ac:dyDescent="0.2">
      <c r="A67" s="1" t="s">
        <v>138</v>
      </c>
      <c r="B67" s="13">
        <v>7.4160000000000004</v>
      </c>
      <c r="C67" s="14" t="s">
        <v>940</v>
      </c>
      <c r="D67" s="15"/>
      <c r="E67" s="15"/>
      <c r="F67" s="15"/>
    </row>
    <row r="68" spans="1:6" x14ac:dyDescent="0.2">
      <c r="A68" s="1" t="s">
        <v>140</v>
      </c>
      <c r="B68" s="13">
        <v>7.6550000000000002</v>
      </c>
      <c r="C68" s="14" t="s">
        <v>523</v>
      </c>
      <c r="D68" s="15"/>
      <c r="E68" s="15"/>
      <c r="F68" s="15"/>
    </row>
    <row r="69" spans="1:6" x14ac:dyDescent="0.2">
      <c r="A69" s="1" t="s">
        <v>142</v>
      </c>
      <c r="B69" s="13">
        <v>7.899</v>
      </c>
      <c r="C69" s="14" t="s">
        <v>941</v>
      </c>
      <c r="D69" s="15"/>
      <c r="E69" s="15"/>
      <c r="F69" s="15"/>
    </row>
    <row r="70" spans="1:6" x14ac:dyDescent="0.2">
      <c r="A70" s="1" t="s">
        <v>144</v>
      </c>
      <c r="B70" s="13">
        <v>8.1489999999999991</v>
      </c>
      <c r="C70" s="14" t="s">
        <v>942</v>
      </c>
      <c r="D70" s="15"/>
      <c r="E70" s="15"/>
      <c r="F70" s="15"/>
    </row>
    <row r="71" spans="1:6" x14ac:dyDescent="0.2">
      <c r="A71" s="1" t="s">
        <v>146</v>
      </c>
      <c r="B71" s="13">
        <v>8.3979999999999997</v>
      </c>
      <c r="C71" s="14" t="s">
        <v>943</v>
      </c>
      <c r="D71" s="15"/>
      <c r="E71" s="15"/>
      <c r="F71" s="15"/>
    </row>
    <row r="72" spans="1:6" x14ac:dyDescent="0.2">
      <c r="A72" s="1" t="s">
        <v>148</v>
      </c>
      <c r="B72" s="13">
        <v>8.6519999999999992</v>
      </c>
      <c r="C72" s="14" t="s">
        <v>944</v>
      </c>
      <c r="D72" s="15"/>
      <c r="E72" s="15"/>
      <c r="F72" s="15"/>
    </row>
    <row r="73" spans="1:6" x14ac:dyDescent="0.2">
      <c r="A73" s="1" t="s">
        <v>150</v>
      </c>
      <c r="B73" s="13">
        <v>8.9109999999999996</v>
      </c>
      <c r="C73" s="14" t="s">
        <v>945</v>
      </c>
      <c r="D73" s="15"/>
      <c r="E73" s="15"/>
      <c r="F73" s="15"/>
    </row>
    <row r="74" spans="1:6" x14ac:dyDescent="0.2">
      <c r="A74" s="1" t="s">
        <v>152</v>
      </c>
      <c r="B74" s="13">
        <v>9.1739999999999995</v>
      </c>
      <c r="C74" s="14" t="s">
        <v>946</v>
      </c>
      <c r="D74" s="15"/>
      <c r="E74" s="15"/>
      <c r="F74" s="15"/>
    </row>
    <row r="75" spans="1:6" x14ac:dyDescent="0.2">
      <c r="A75" s="1" t="s">
        <v>154</v>
      </c>
      <c r="B75" s="13">
        <v>9.4429999999999996</v>
      </c>
      <c r="C75" s="14" t="s">
        <v>947</v>
      </c>
      <c r="D75" s="15"/>
      <c r="E75" s="15"/>
      <c r="F75" s="15"/>
    </row>
    <row r="76" spans="1:6" x14ac:dyDescent="0.2">
      <c r="A76" s="1" t="s">
        <v>156</v>
      </c>
      <c r="B76" s="13">
        <v>9.7119999999999997</v>
      </c>
      <c r="C76" s="14" t="s">
        <v>948</v>
      </c>
      <c r="D76" s="15"/>
      <c r="E76" s="15"/>
      <c r="F76" s="15"/>
    </row>
    <row r="77" spans="1:6" x14ac:dyDescent="0.2">
      <c r="A77" s="1" t="s">
        <v>158</v>
      </c>
      <c r="B77" s="13">
        <v>9.9890000000000008</v>
      </c>
      <c r="C77" s="14" t="s">
        <v>949</v>
      </c>
      <c r="D77" s="15"/>
      <c r="E77" s="15"/>
      <c r="F77" s="15"/>
    </row>
    <row r="78" spans="1:6" x14ac:dyDescent="0.2">
      <c r="A78" s="1" t="s">
        <v>160</v>
      </c>
      <c r="B78" s="13">
        <v>10.266999999999999</v>
      </c>
      <c r="C78" s="14" t="s">
        <v>950</v>
      </c>
      <c r="D78" s="15"/>
      <c r="E78" s="15"/>
      <c r="F78" s="15"/>
    </row>
    <row r="79" spans="1:6" x14ac:dyDescent="0.2">
      <c r="A79" s="1" t="s">
        <v>162</v>
      </c>
      <c r="B79" s="13">
        <v>10.551</v>
      </c>
      <c r="C79" s="14" t="s">
        <v>951</v>
      </c>
      <c r="D79" s="15"/>
      <c r="E79" s="15"/>
      <c r="F79" s="15"/>
    </row>
    <row r="80" spans="1:6" x14ac:dyDescent="0.2">
      <c r="A80" s="1" t="s">
        <v>164</v>
      </c>
      <c r="B80" s="13">
        <v>10.837999999999999</v>
      </c>
      <c r="C80" s="14" t="s">
        <v>952</v>
      </c>
      <c r="D80" s="15"/>
      <c r="E80" s="15"/>
      <c r="F80" s="15"/>
    </row>
    <row r="81" spans="1:6" x14ac:dyDescent="0.2">
      <c r="A81" s="1" t="s">
        <v>166</v>
      </c>
      <c r="B81" s="13">
        <v>12.968</v>
      </c>
      <c r="C81" s="14" t="s">
        <v>953</v>
      </c>
      <c r="D81" s="15"/>
      <c r="E81" s="15"/>
      <c r="F81" s="15"/>
    </row>
    <row r="82" spans="1:6" x14ac:dyDescent="0.2">
      <c r="A82" s="1" t="s">
        <v>168</v>
      </c>
      <c r="B82" s="2">
        <v>13.616</v>
      </c>
      <c r="C82" s="14" t="s">
        <v>954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00B8C-7F7E-4C28-931E-BDE41EF1D29C}">
  <dimension ref="B2:M88"/>
  <sheetViews>
    <sheetView topLeftCell="A46" workbookViewId="0">
      <selection activeCell="K82" sqref="K82"/>
    </sheetView>
  </sheetViews>
  <sheetFormatPr defaultRowHeight="11.25" x14ac:dyDescent="0.2"/>
  <cols>
    <col min="1" max="1" width="9.140625" style="22"/>
    <col min="2" max="2" width="42.85546875" style="22" bestFit="1" customWidth="1"/>
    <col min="3" max="3" width="12.140625" style="22" bestFit="1" customWidth="1"/>
    <col min="4" max="4" width="15.7109375" style="22" bestFit="1" customWidth="1"/>
    <col min="5" max="5" width="14.7109375" style="22" bestFit="1" customWidth="1"/>
    <col min="6" max="6" width="12.140625" style="22" bestFit="1" customWidth="1"/>
    <col min="7" max="7" width="12.28515625" style="22" bestFit="1" customWidth="1"/>
    <col min="8" max="8" width="15.7109375" style="22" bestFit="1" customWidth="1"/>
    <col min="9" max="9" width="21" style="22" bestFit="1" customWidth="1"/>
    <col min="10" max="11" width="13.140625" style="22" bestFit="1" customWidth="1"/>
    <col min="12" max="12" width="15.7109375" style="22" bestFit="1" customWidth="1"/>
    <col min="13" max="13" width="14.85546875" style="22" bestFit="1" customWidth="1"/>
    <col min="14" max="16384" width="9.140625" style="22"/>
  </cols>
  <sheetData>
    <row r="2" spans="2:13" x14ac:dyDescent="0.2">
      <c r="B2" s="19" t="s">
        <v>956</v>
      </c>
      <c r="C2" s="21" t="str">
        <f>'Sample Composition'!G1</f>
        <v>Amostra bulk 12</v>
      </c>
      <c r="D2" s="21" t="str">
        <f>'Sample Composition (2)'!G1</f>
        <v>Amostra bulk 13</v>
      </c>
      <c r="E2" s="21" t="str">
        <f>'Sample Composition (3)'!G1</f>
        <v>Amostra bulk 14</v>
      </c>
      <c r="F2" s="21" t="str">
        <f>'Sample Composition (4)'!G1</f>
        <v>Amostra bulk 15</v>
      </c>
      <c r="G2" s="21" t="str">
        <f>'Sample Composition (5)'!G1</f>
        <v>Amostra bulk 16</v>
      </c>
      <c r="H2" s="21" t="str">
        <f>'Sample Composition (6)'!G1</f>
        <v>Amostra bulk 17</v>
      </c>
      <c r="I2" s="21" t="str">
        <f>'Sample Composition (7)'!G1</f>
        <v>Amostra bulk 18</v>
      </c>
      <c r="J2" s="21" t="str">
        <f>'Sample Composition (8)'!G1</f>
        <v>Amostra bulk 19</v>
      </c>
      <c r="K2" s="21" t="str">
        <f>'Sample Composition (9)'!G1</f>
        <v>Amostra bulk 20</v>
      </c>
      <c r="L2" s="21" t="str">
        <f>'Sample Composition (10)'!G1</f>
        <v>Amostra bulk 21</v>
      </c>
      <c r="M2" s="21" t="str">
        <f>'Sample Composition (11)'!G1</f>
        <v>Amostra bulk 22</v>
      </c>
    </row>
    <row r="3" spans="2:13" x14ac:dyDescent="0.2">
      <c r="B3" s="19" t="s">
        <v>957</v>
      </c>
      <c r="C3" s="21" t="str">
        <f>'Sample Composition'!G2</f>
        <v>Solo Intacto</v>
      </c>
      <c r="D3" s="21" t="str">
        <f>'Sample Composition (2)'!G2</f>
        <v>Via Não Pavimentada</v>
      </c>
      <c r="E3" s="21" t="str">
        <f>'Sample Composition (3)'!G2</f>
        <v>Estação Rio Doce</v>
      </c>
      <c r="F3" s="21" t="str">
        <f>'Sample Composition (4)'!G2</f>
        <v>Solo Intacto</v>
      </c>
      <c r="G3" s="21" t="str">
        <f>'Sample Composition (5)'!G2</f>
        <v>Material Afetado</v>
      </c>
      <c r="H3" s="21" t="str">
        <f>'Sample Composition (6)'!G2</f>
        <v>Via Não Pavimentada</v>
      </c>
      <c r="I3" s="21" t="str">
        <f>'Sample Composition (7)'!G2</f>
        <v>Estação Santana do Deserto</v>
      </c>
      <c r="J3" s="21" t="str">
        <f>'Sample Composition (8)'!G2</f>
        <v>Fazenda Floresta</v>
      </c>
      <c r="K3" s="21" t="str">
        <f>'Sample Composition (9)'!G2</f>
        <v>Fazenda Floresta</v>
      </c>
      <c r="L3" s="21" t="str">
        <f>'Sample Composition (10)'!G2</f>
        <v>Via Não Pavimentada</v>
      </c>
      <c r="M3" s="21" t="str">
        <f>'Sample Composition (11)'!G2</f>
        <v>Solo Intacto</v>
      </c>
    </row>
    <row r="4" spans="2:13" x14ac:dyDescent="0.2">
      <c r="B4" s="19"/>
      <c r="C4" s="21" t="str">
        <f>'Sample Composition'!G3</f>
        <v>Novo Soberbo</v>
      </c>
      <c r="D4" s="21" t="str">
        <f>'Sample Composition (2)'!G3</f>
        <v>Novo Soberbo</v>
      </c>
      <c r="E4" s="21" t="str">
        <f>'Sample Composition (3)'!G3</f>
        <v>Sta Cruz Escalvado</v>
      </c>
      <c r="F4" s="21" t="str">
        <f>'Sample Composition (4)'!G3</f>
        <v>Rio Doce</v>
      </c>
      <c r="G4" s="21" t="str">
        <f>'Sample Composition (5)'!G3</f>
        <v>Rio Doce</v>
      </c>
      <c r="H4" s="21" t="str">
        <f>'Sample Composition (6)'!G3</f>
        <v>Rio Doce</v>
      </c>
      <c r="I4" s="21" t="str">
        <f>'Sample Composition (7)'!G3</f>
        <v>Rio Doce</v>
      </c>
      <c r="J4" s="21" t="str">
        <f>'Sample Composition (8)'!G3</f>
        <v>Solos e Vias</v>
      </c>
      <c r="K4" s="21" t="str">
        <f>'Sample Composition (9)'!G3</f>
        <v>Material Afetado</v>
      </c>
      <c r="L4" s="21" t="str">
        <f>'Sample Composition (10)'!G3</f>
        <v>Santana do Deserto</v>
      </c>
      <c r="M4" s="21" t="str">
        <f>'Sample Composition (11)'!G3</f>
        <v>Santana do Deserto</v>
      </c>
    </row>
    <row r="5" spans="2:13" x14ac:dyDescent="0.2">
      <c r="B5" s="19" t="s">
        <v>960</v>
      </c>
      <c r="C5" s="21">
        <f>'Sample Composition'!G4</f>
        <v>44343</v>
      </c>
      <c r="D5" s="21">
        <f>'Sample Composition (2)'!G4</f>
        <v>44343</v>
      </c>
      <c r="E5" s="21">
        <f>'Sample Composition (3)'!G4</f>
        <v>44309</v>
      </c>
      <c r="F5" s="21">
        <f>'Sample Composition (4)'!G4</f>
        <v>44309</v>
      </c>
      <c r="G5" s="21">
        <f>'Sample Composition (5)'!G4</f>
        <v>44309</v>
      </c>
      <c r="H5" s="21">
        <f>'Sample Composition (6)'!G4</f>
        <v>44309</v>
      </c>
      <c r="I5" s="21">
        <f>'Sample Composition (7)'!G4</f>
        <v>44301</v>
      </c>
      <c r="J5" s="21">
        <f>'Sample Composition (8)'!G4</f>
        <v>44301</v>
      </c>
      <c r="K5" s="21">
        <f>'Sample Composition (9)'!G4</f>
        <v>44301</v>
      </c>
      <c r="L5" s="21">
        <f>'Sample Composition (10)'!G4</f>
        <v>44301</v>
      </c>
      <c r="M5" s="21">
        <f>'Sample Composition (11)'!G4</f>
        <v>44301</v>
      </c>
    </row>
    <row r="6" spans="2:13" x14ac:dyDescent="0.2">
      <c r="B6" s="19" t="s">
        <v>961</v>
      </c>
      <c r="C6" s="21" t="str">
        <f>'Sample Composition'!G5</f>
        <v>PM10</v>
      </c>
      <c r="D6" s="21" t="str">
        <f>'Sample Composition (2)'!G5</f>
        <v>PM10</v>
      </c>
      <c r="E6" s="21" t="str">
        <f>'Sample Composition (3)'!G5</f>
        <v>PM10</v>
      </c>
      <c r="F6" s="21" t="str">
        <f>'Sample Composition (4)'!G5</f>
        <v>PM10</v>
      </c>
      <c r="G6" s="21" t="str">
        <f>'Sample Composition (5)'!G5</f>
        <v>PM10</v>
      </c>
      <c r="H6" s="21" t="str">
        <f>'Sample Composition (6)'!G5</f>
        <v>PM10</v>
      </c>
      <c r="I6" s="21" t="str">
        <f>'Sample Composition (7)'!G5</f>
        <v>PM10</v>
      </c>
      <c r="J6" s="21" t="str">
        <f>'Sample Composition (8)'!G5</f>
        <v>PM10</v>
      </c>
      <c r="K6" s="21" t="str">
        <f>'Sample Composition (9)'!G5</f>
        <v>PM10</v>
      </c>
      <c r="L6" s="21" t="str">
        <f>'Sample Composition (10)'!G5</f>
        <v>PM10</v>
      </c>
      <c r="M6" s="21" t="str">
        <f>'Sample Composition (11)'!G5</f>
        <v>PM10</v>
      </c>
    </row>
    <row r="7" spans="2:13" x14ac:dyDescent="0.2">
      <c r="B7" s="20" t="s">
        <v>983</v>
      </c>
      <c r="C7" s="21" t="s">
        <v>984</v>
      </c>
      <c r="D7" s="21" t="s">
        <v>985</v>
      </c>
      <c r="E7" s="21" t="s">
        <v>986</v>
      </c>
      <c r="F7" s="21" t="s">
        <v>987</v>
      </c>
      <c r="G7" s="21" t="s">
        <v>988</v>
      </c>
      <c r="H7" s="21" t="s">
        <v>989</v>
      </c>
      <c r="I7" s="21" t="s">
        <v>990</v>
      </c>
      <c r="J7" s="21" t="s">
        <v>991</v>
      </c>
      <c r="K7" s="21" t="s">
        <v>992</v>
      </c>
      <c r="L7" s="21" t="s">
        <v>993</v>
      </c>
      <c r="M7" s="21" t="s">
        <v>994</v>
      </c>
    </row>
    <row r="8" spans="2:13" x14ac:dyDescent="0.2">
      <c r="B8" s="1" t="s">
        <v>955</v>
      </c>
      <c r="C8" s="23">
        <f>'Sample Composition'!D10</f>
        <v>0.48164000000000001</v>
      </c>
      <c r="D8" s="23">
        <f>'Sample Composition (2)'!D10</f>
        <v>0.49429000000000001</v>
      </c>
      <c r="E8" s="23">
        <f>'Sample Composition (3)'!D10</f>
        <v>0.48533999999999999</v>
      </c>
      <c r="F8" s="23">
        <f>'Sample Composition (4)'!D10</f>
        <v>0.48921999999999999</v>
      </c>
      <c r="G8" s="23">
        <f>'Sample Composition (5)'!D10</f>
        <v>0.47182000000000002</v>
      </c>
      <c r="H8" s="23">
        <f>'Sample Composition (6)'!D10</f>
        <v>0.45406000000000002</v>
      </c>
      <c r="I8" s="23">
        <f>'Sample Composition (7)'!D10</f>
        <v>0.50129999999999997</v>
      </c>
      <c r="J8" s="23">
        <f>'Sample Composition (8)'!D10</f>
        <v>0.45439000000000002</v>
      </c>
      <c r="K8" s="23">
        <f>'Sample Composition (9)'!D10</f>
        <v>0.50588999999999995</v>
      </c>
      <c r="L8" s="23">
        <f>'Sample Composition (10)'!D10</f>
        <v>0.50539000000000001</v>
      </c>
      <c r="M8" s="23">
        <f>'Sample Composition (11)'!D10</f>
        <v>0.49378</v>
      </c>
    </row>
    <row r="9" spans="2:13" x14ac:dyDescent="0.2">
      <c r="B9" s="1" t="s">
        <v>18</v>
      </c>
      <c r="C9" s="23">
        <f>'Sample Composition'!D11</f>
        <v>0</v>
      </c>
      <c r="D9" s="23">
        <f>'Sample Composition (2)'!D11</f>
        <v>0</v>
      </c>
      <c r="E9" s="23">
        <f>'Sample Composition (3)'!D11</f>
        <v>0</v>
      </c>
      <c r="F9" s="23">
        <f>'Sample Composition (4)'!D11</f>
        <v>0</v>
      </c>
      <c r="G9" s="23">
        <f>'Sample Composition (5)'!D11</f>
        <v>0</v>
      </c>
      <c r="H9" s="23">
        <f>'Sample Composition (6)'!D11</f>
        <v>4.8399999999999997E-3</v>
      </c>
      <c r="I9" s="23">
        <f>'Sample Composition (7)'!D11</f>
        <v>0</v>
      </c>
      <c r="J9" s="23">
        <f>'Sample Composition (8)'!D11</f>
        <v>0</v>
      </c>
      <c r="K9" s="23">
        <f>'Sample Composition (9)'!D11</f>
        <v>0</v>
      </c>
      <c r="L9" s="23">
        <f>'Sample Composition (10)'!D11</f>
        <v>0</v>
      </c>
      <c r="M9" s="23">
        <f>'Sample Composition (11)'!D11</f>
        <v>0</v>
      </c>
    </row>
    <row r="10" spans="2:13" x14ac:dyDescent="0.2">
      <c r="B10" s="1" t="s">
        <v>19</v>
      </c>
      <c r="C10" s="23">
        <f>'Sample Composition'!D12</f>
        <v>7.3699999999999998E-3</v>
      </c>
      <c r="D10" s="23">
        <f>'Sample Composition (2)'!D12</f>
        <v>1.141E-2</v>
      </c>
      <c r="E10" s="23">
        <f>'Sample Composition (3)'!D12</f>
        <v>4.9300000000000004E-3</v>
      </c>
      <c r="F10" s="23">
        <f>'Sample Composition (4)'!D12</f>
        <v>2.7899999999999999E-3</v>
      </c>
      <c r="G10" s="23">
        <f>'Sample Composition (5)'!D12</f>
        <v>3.79E-3</v>
      </c>
      <c r="H10" s="23">
        <f>'Sample Composition (6)'!D12</f>
        <v>5.6100000000000004E-3</v>
      </c>
      <c r="I10" s="23">
        <f>'Sample Composition (7)'!D12</f>
        <v>7.5900000000000004E-3</v>
      </c>
      <c r="J10" s="23">
        <f>'Sample Composition (8)'!D12</f>
        <v>2.9399999999999999E-3</v>
      </c>
      <c r="K10" s="23">
        <f>'Sample Composition (9)'!D12</f>
        <v>2.2699999999999999E-3</v>
      </c>
      <c r="L10" s="23">
        <f>'Sample Composition (10)'!D12</f>
        <v>1.1010000000000001E-2</v>
      </c>
      <c r="M10" s="23">
        <f>'Sample Composition (11)'!D12</f>
        <v>4.1900000000000001E-3</v>
      </c>
    </row>
    <row r="11" spans="2:13" x14ac:dyDescent="0.2">
      <c r="B11" s="1" t="s">
        <v>21</v>
      </c>
      <c r="C11" s="23">
        <f>'Sample Composition'!D13</f>
        <v>0.14776</v>
      </c>
      <c r="D11" s="23">
        <f>'Sample Composition (2)'!D13</f>
        <v>0.14337</v>
      </c>
      <c r="E11" s="23">
        <f>'Sample Composition (3)'!D13</f>
        <v>0.16125</v>
      </c>
      <c r="F11" s="23">
        <f>'Sample Composition (4)'!D13</f>
        <v>0.17798</v>
      </c>
      <c r="G11" s="23">
        <f>'Sample Composition (5)'!D13</f>
        <v>0.18149000000000001</v>
      </c>
      <c r="H11" s="23">
        <f>'Sample Composition (6)'!D13</f>
        <v>0.16791</v>
      </c>
      <c r="I11" s="23">
        <f>'Sample Composition (7)'!D13</f>
        <v>0.15825</v>
      </c>
      <c r="J11" s="23">
        <f>'Sample Composition (8)'!D13</f>
        <v>0.18478</v>
      </c>
      <c r="K11" s="23">
        <f>'Sample Composition (9)'!D13</f>
        <v>0.18368000000000001</v>
      </c>
      <c r="L11" s="23">
        <f>'Sample Composition (10)'!D13</f>
        <v>0.13843</v>
      </c>
      <c r="M11" s="23">
        <f>'Sample Composition (11)'!D13</f>
        <v>0.19417000000000001</v>
      </c>
    </row>
    <row r="12" spans="2:13" x14ac:dyDescent="0.2">
      <c r="B12" s="1" t="s">
        <v>23</v>
      </c>
      <c r="C12" s="23">
        <f>'Sample Composition'!D14</f>
        <v>0.26168999999999998</v>
      </c>
      <c r="D12" s="23">
        <f>'Sample Composition (2)'!D14</f>
        <v>0.23608000000000001</v>
      </c>
      <c r="E12" s="23">
        <f>'Sample Composition (3)'!D14</f>
        <v>0.21199000000000001</v>
      </c>
      <c r="F12" s="23">
        <f>'Sample Composition (4)'!D14</f>
        <v>0.20938999999999999</v>
      </c>
      <c r="G12" s="23">
        <f>'Sample Composition (5)'!D14</f>
        <v>0.22170000000000001</v>
      </c>
      <c r="H12" s="23">
        <f>'Sample Composition (6)'!D14</f>
        <v>0.23608999999999999</v>
      </c>
      <c r="I12" s="23">
        <f>'Sample Composition (7)'!D14</f>
        <v>0.21775</v>
      </c>
      <c r="J12" s="23">
        <f>'Sample Composition (8)'!D14</f>
        <v>0.22835</v>
      </c>
      <c r="K12" s="23">
        <f>'Sample Composition (9)'!D14</f>
        <v>0.20049</v>
      </c>
      <c r="L12" s="23">
        <f>'Sample Composition (10)'!D14</f>
        <v>0.22070999999999999</v>
      </c>
      <c r="M12" s="23">
        <f>'Sample Composition (11)'!D14</f>
        <v>0.23397999999999999</v>
      </c>
    </row>
    <row r="13" spans="2:13" x14ac:dyDescent="0.2">
      <c r="B13" s="1" t="s">
        <v>25</v>
      </c>
      <c r="C13" s="23">
        <f>'Sample Composition'!D15</f>
        <v>0</v>
      </c>
      <c r="D13" s="23">
        <f>'Sample Composition (2)'!D15</f>
        <v>0</v>
      </c>
      <c r="E13" s="23">
        <f>'Sample Composition (3)'!D15</f>
        <v>0</v>
      </c>
      <c r="F13" s="23">
        <f>'Sample Composition (4)'!D15</f>
        <v>0</v>
      </c>
      <c r="G13" s="23">
        <f>'Sample Composition (5)'!D15</f>
        <v>0</v>
      </c>
      <c r="H13" s="23">
        <f>'Sample Composition (6)'!D15</f>
        <v>0</v>
      </c>
      <c r="I13" s="23">
        <f>'Sample Composition (7)'!D15</f>
        <v>0</v>
      </c>
      <c r="J13" s="23">
        <f>'Sample Composition (8)'!D15</f>
        <v>0</v>
      </c>
      <c r="K13" s="23">
        <f>'Sample Composition (9)'!D15</f>
        <v>0</v>
      </c>
      <c r="L13" s="23">
        <f>'Sample Composition (10)'!D15</f>
        <v>0</v>
      </c>
      <c r="M13" s="23">
        <f>'Sample Composition (11)'!D15</f>
        <v>0</v>
      </c>
    </row>
    <row r="14" spans="2:13" x14ac:dyDescent="0.2">
      <c r="B14" s="1" t="s">
        <v>418</v>
      </c>
      <c r="C14" s="23">
        <f>'Sample Composition'!D16</f>
        <v>8.6947100000000002E-4</v>
      </c>
      <c r="D14" s="23">
        <f>'Sample Composition (2)'!D16</f>
        <v>2.96E-3</v>
      </c>
      <c r="E14" s="23">
        <f>'Sample Composition (3)'!D16</f>
        <v>1.2700000000000001E-3</v>
      </c>
      <c r="F14" s="23">
        <f>'Sample Composition (4)'!D16</f>
        <v>2.9183200000000001E-4</v>
      </c>
      <c r="G14" s="23">
        <f>'Sample Composition (5)'!D16</f>
        <v>0</v>
      </c>
      <c r="H14" s="23">
        <f>'Sample Composition (6)'!D16</f>
        <v>9.0511200000000002E-4</v>
      </c>
      <c r="I14" s="23">
        <f>'Sample Composition (7)'!D16</f>
        <v>5.3975900000000001E-4</v>
      </c>
      <c r="J14" s="23">
        <f>'Sample Composition (8)'!D16</f>
        <v>3.9359600000000002E-4</v>
      </c>
      <c r="K14" s="23">
        <f>'Sample Composition (9)'!D16</f>
        <v>3.2981800000000001E-4</v>
      </c>
      <c r="L14" s="23">
        <f>'Sample Composition (10)'!D16</f>
        <v>8.4181100000000003E-4</v>
      </c>
      <c r="M14" s="23">
        <f>'Sample Composition (11)'!D16</f>
        <v>0</v>
      </c>
    </row>
    <row r="15" spans="2:13" x14ac:dyDescent="0.2">
      <c r="B15" s="1" t="s">
        <v>335</v>
      </c>
      <c r="C15" s="23">
        <f>'Sample Composition'!D17</f>
        <v>3.29067E-4</v>
      </c>
      <c r="D15" s="23">
        <f>'Sample Composition (2)'!D17</f>
        <v>1.34E-3</v>
      </c>
      <c r="E15" s="23">
        <f>'Sample Composition (3)'!D17</f>
        <v>6.0034800000000001E-4</v>
      </c>
      <c r="F15" s="23">
        <f>'Sample Composition (4)'!D17</f>
        <v>0</v>
      </c>
      <c r="G15" s="23">
        <f>'Sample Composition (5)'!D17</f>
        <v>0</v>
      </c>
      <c r="H15" s="23">
        <f>'Sample Composition (6)'!D17</f>
        <v>2.47204E-4</v>
      </c>
      <c r="I15" s="23">
        <f>'Sample Composition (7)'!D17</f>
        <v>2.8545399999999998E-4</v>
      </c>
      <c r="J15" s="23">
        <f>'Sample Composition (8)'!D17</f>
        <v>1.8167500000000001E-4</v>
      </c>
      <c r="K15" s="23">
        <f>'Sample Composition (9)'!D17</f>
        <v>0</v>
      </c>
      <c r="L15" s="23">
        <f>'Sample Composition (10)'!D17</f>
        <v>6.3491199999999995E-4</v>
      </c>
      <c r="M15" s="23">
        <f>'Sample Composition (11)'!D17</f>
        <v>0</v>
      </c>
    </row>
    <row r="16" spans="2:13" x14ac:dyDescent="0.2">
      <c r="B16" s="1" t="s">
        <v>33</v>
      </c>
      <c r="C16" s="23">
        <f>'Sample Composition'!D18</f>
        <v>7.5199999999999998E-3</v>
      </c>
      <c r="D16" s="23">
        <f>'Sample Composition (2)'!D18</f>
        <v>1.0460000000000001E-2</v>
      </c>
      <c r="E16" s="23">
        <f>'Sample Composition (3)'!D18</f>
        <v>5.5300000000000002E-3</v>
      </c>
      <c r="F16" s="23">
        <f>'Sample Composition (4)'!D18</f>
        <v>3.0999999999999999E-3</v>
      </c>
      <c r="G16" s="23">
        <f>'Sample Composition (5)'!D18</f>
        <v>4.8700000000000002E-3</v>
      </c>
      <c r="H16" s="23">
        <f>'Sample Composition (6)'!D18</f>
        <v>5.5900000000000004E-3</v>
      </c>
      <c r="I16" s="23">
        <f>'Sample Composition (7)'!D18</f>
        <v>7.9000000000000008E-3</v>
      </c>
      <c r="J16" s="23">
        <f>'Sample Composition (8)'!D18</f>
        <v>6.7799999999999996E-3</v>
      </c>
      <c r="K16" s="23">
        <f>'Sample Composition (9)'!D18</f>
        <v>3.5200000000000001E-3</v>
      </c>
      <c r="L16" s="23">
        <f>'Sample Composition (10)'!D18</f>
        <v>1.222E-2</v>
      </c>
      <c r="M16" s="23">
        <f>'Sample Composition (11)'!D18</f>
        <v>4.2599999999999999E-3</v>
      </c>
    </row>
    <row r="17" spans="2:13" x14ac:dyDescent="0.2">
      <c r="B17" s="1" t="s">
        <v>35</v>
      </c>
      <c r="C17" s="23">
        <f>'Sample Composition'!D19</f>
        <v>4.4999999999999997E-3</v>
      </c>
      <c r="D17" s="23">
        <f>'Sample Composition (2)'!D19</f>
        <v>1.7350000000000001E-2</v>
      </c>
      <c r="E17" s="23">
        <f>'Sample Composition (3)'!D19</f>
        <v>1.7639999999999999E-2</v>
      </c>
      <c r="F17" s="23">
        <f>'Sample Composition (4)'!D19</f>
        <v>1.34E-3</v>
      </c>
      <c r="G17" s="23">
        <f>'Sample Composition (5)'!D19</f>
        <v>1.57E-3</v>
      </c>
      <c r="H17" s="23">
        <f>'Sample Composition (6)'!D19</f>
        <v>1.0290000000000001E-2</v>
      </c>
      <c r="I17" s="23">
        <f>'Sample Composition (7)'!D19</f>
        <v>1.069E-2</v>
      </c>
      <c r="J17" s="23">
        <f>'Sample Composition (8)'!D19</f>
        <v>3.31E-3</v>
      </c>
      <c r="K17" s="23">
        <f>'Sample Composition (9)'!D19</f>
        <v>8.1818899999999998E-4</v>
      </c>
      <c r="L17" s="23">
        <f>'Sample Composition (10)'!D19</f>
        <v>1.1209999999999999E-2</v>
      </c>
      <c r="M17" s="23">
        <f>'Sample Composition (11)'!D19</f>
        <v>1.23E-3</v>
      </c>
    </row>
    <row r="18" spans="2:13" x14ac:dyDescent="0.2">
      <c r="B18" s="1" t="s">
        <v>37</v>
      </c>
      <c r="C18" s="23">
        <f>'Sample Composition'!D20</f>
        <v>0</v>
      </c>
      <c r="D18" s="23">
        <f>'Sample Composition (2)'!D20</f>
        <v>0</v>
      </c>
      <c r="E18" s="23">
        <f>'Sample Composition (3)'!D20</f>
        <v>0</v>
      </c>
      <c r="F18" s="23">
        <f>'Sample Composition (4)'!D20</f>
        <v>0</v>
      </c>
      <c r="G18" s="23">
        <f>'Sample Composition (5)'!D20</f>
        <v>0</v>
      </c>
      <c r="H18" s="23">
        <f>'Sample Composition (6)'!D20</f>
        <v>0</v>
      </c>
      <c r="I18" s="23">
        <f>'Sample Composition (7)'!D20</f>
        <v>0</v>
      </c>
      <c r="J18" s="23">
        <f>'Sample Composition (8)'!D20</f>
        <v>0</v>
      </c>
      <c r="K18" s="23">
        <f>'Sample Composition (9)'!D20</f>
        <v>0</v>
      </c>
      <c r="L18" s="23">
        <f>'Sample Composition (10)'!D20</f>
        <v>0</v>
      </c>
      <c r="M18" s="23">
        <f>'Sample Composition (11)'!D20</f>
        <v>0</v>
      </c>
    </row>
    <row r="19" spans="2:13" x14ac:dyDescent="0.2">
      <c r="B19" s="1" t="s">
        <v>39</v>
      </c>
      <c r="C19" s="23">
        <f>'Sample Composition'!D21</f>
        <v>8.3300000000000006E-3</v>
      </c>
      <c r="D19" s="23">
        <f>'Sample Composition (2)'!D21</f>
        <v>7.4799999999999997E-3</v>
      </c>
      <c r="E19" s="23">
        <f>'Sample Composition (3)'!D21</f>
        <v>7.8700000000000003E-3</v>
      </c>
      <c r="F19" s="23">
        <f>'Sample Composition (4)'!D21</f>
        <v>7.1399999999999996E-3</v>
      </c>
      <c r="G19" s="23">
        <f>'Sample Composition (5)'!D21</f>
        <v>8.2900000000000005E-3</v>
      </c>
      <c r="H19" s="23">
        <f>'Sample Composition (6)'!D21</f>
        <v>9.2499999999999995E-3</v>
      </c>
      <c r="I19" s="23">
        <f>'Sample Composition (7)'!D21</f>
        <v>9.0600000000000003E-3</v>
      </c>
      <c r="J19" s="23">
        <f>'Sample Composition (8)'!D21</f>
        <v>1.1560000000000001E-2</v>
      </c>
      <c r="K19" s="23">
        <f>'Sample Composition (9)'!D21</f>
        <v>8.43E-3</v>
      </c>
      <c r="L19" s="23">
        <f>'Sample Composition (10)'!D21</f>
        <v>8.8699999999999994E-3</v>
      </c>
      <c r="M19" s="23">
        <f>'Sample Composition (11)'!D21</f>
        <v>3.64E-3</v>
      </c>
    </row>
    <row r="20" spans="2:13" x14ac:dyDescent="0.2">
      <c r="B20" s="1" t="s">
        <v>41</v>
      </c>
      <c r="C20" s="23">
        <f>'Sample Composition'!D22</f>
        <v>0</v>
      </c>
      <c r="D20" s="23">
        <f>'Sample Composition (2)'!D22</f>
        <v>0</v>
      </c>
      <c r="E20" s="23">
        <f>'Sample Composition (3)'!D22</f>
        <v>0</v>
      </c>
      <c r="F20" s="23">
        <f>'Sample Composition (4)'!D22</f>
        <v>4.5430500000000001E-4</v>
      </c>
      <c r="G20" s="23">
        <f>'Sample Composition (5)'!D22</f>
        <v>4.7232200000000001E-4</v>
      </c>
      <c r="H20" s="23">
        <f>'Sample Composition (6)'!D22</f>
        <v>0</v>
      </c>
      <c r="I20" s="23">
        <f>'Sample Composition (7)'!D22</f>
        <v>0</v>
      </c>
      <c r="J20" s="23">
        <f>'Sample Composition (8)'!D22</f>
        <v>0</v>
      </c>
      <c r="K20" s="23">
        <f>'Sample Composition (9)'!D22</f>
        <v>6.1599400000000003E-4</v>
      </c>
      <c r="L20" s="23">
        <f>'Sample Composition (10)'!D22</f>
        <v>0</v>
      </c>
      <c r="M20" s="23">
        <f>'Sample Composition (11)'!D22</f>
        <v>0</v>
      </c>
    </row>
    <row r="21" spans="2:13" x14ac:dyDescent="0.2">
      <c r="B21" s="1" t="s">
        <v>181</v>
      </c>
      <c r="C21" s="23">
        <f>'Sample Composition'!D23</f>
        <v>1.8871099999999999E-4</v>
      </c>
      <c r="D21" s="23">
        <f>'Sample Composition (2)'!D23</f>
        <v>0</v>
      </c>
      <c r="E21" s="23">
        <f>'Sample Composition (3)'!D23</f>
        <v>0</v>
      </c>
      <c r="F21" s="23">
        <f>'Sample Composition (4)'!D23</f>
        <v>0</v>
      </c>
      <c r="G21" s="23">
        <f>'Sample Composition (5)'!D23</f>
        <v>0</v>
      </c>
      <c r="H21" s="23">
        <f>'Sample Composition (6)'!D23</f>
        <v>1.1273900000000001E-4</v>
      </c>
      <c r="I21" s="23">
        <f>'Sample Composition (7)'!D23</f>
        <v>9.4660999999999994E-5</v>
      </c>
      <c r="J21" s="23">
        <f>'Sample Composition (8)'!D23</f>
        <v>0</v>
      </c>
      <c r="K21" s="23">
        <f>'Sample Composition (9)'!D23</f>
        <v>0</v>
      </c>
      <c r="L21" s="23">
        <f>'Sample Composition (10)'!D23</f>
        <v>0</v>
      </c>
      <c r="M21" s="23">
        <f>'Sample Composition (11)'!D23</f>
        <v>0</v>
      </c>
    </row>
    <row r="22" spans="2:13" x14ac:dyDescent="0.2">
      <c r="B22" s="1" t="s">
        <v>46</v>
      </c>
      <c r="C22" s="23">
        <f>'Sample Composition'!D24</f>
        <v>1.91E-3</v>
      </c>
      <c r="D22" s="23">
        <f>'Sample Composition (2)'!D24</f>
        <v>1.0200000000000001E-3</v>
      </c>
      <c r="E22" s="23">
        <f>'Sample Composition (3)'!D24</f>
        <v>1.6000000000000001E-3</v>
      </c>
      <c r="F22" s="23">
        <f>'Sample Composition (4)'!D24</f>
        <v>1.2999999999999999E-3</v>
      </c>
      <c r="G22" s="23">
        <f>'Sample Composition (5)'!D24</f>
        <v>5.6856699999999997E-4</v>
      </c>
      <c r="H22" s="23">
        <f>'Sample Composition (6)'!D24</f>
        <v>2.9299999999999999E-3</v>
      </c>
      <c r="I22" s="23">
        <f>'Sample Composition (7)'!D24</f>
        <v>1.5100000000000001E-3</v>
      </c>
      <c r="J22" s="23">
        <f>'Sample Composition (8)'!D24</f>
        <v>9.6856700000000004E-4</v>
      </c>
      <c r="K22" s="23">
        <f>'Sample Composition (9)'!D24</f>
        <v>4.0789299999999999E-4</v>
      </c>
      <c r="L22" s="23">
        <f>'Sample Composition (10)'!D24</f>
        <v>1.8699999999999999E-3</v>
      </c>
      <c r="M22" s="23">
        <f>'Sample Composition (11)'!D24</f>
        <v>3.48926E-4</v>
      </c>
    </row>
    <row r="23" spans="2:13" x14ac:dyDescent="0.2">
      <c r="B23" s="1" t="s">
        <v>48</v>
      </c>
      <c r="C23" s="23">
        <f>'Sample Composition'!D25</f>
        <v>7.7179999999999999E-2</v>
      </c>
      <c r="D23" s="23">
        <f>'Sample Composition (2)'!D25</f>
        <v>7.3370000000000005E-2</v>
      </c>
      <c r="E23" s="23">
        <f>'Sample Composition (3)'!D25</f>
        <v>0.10059</v>
      </c>
      <c r="F23" s="23">
        <f>'Sample Composition (4)'!D25</f>
        <v>0.10564999999999999</v>
      </c>
      <c r="G23" s="23">
        <f>'Sample Composition (5)'!D25</f>
        <v>0.10395</v>
      </c>
      <c r="H23" s="23">
        <f>'Sample Composition (6)'!D25</f>
        <v>0.10131999999999999</v>
      </c>
      <c r="I23" s="23">
        <f>'Sample Composition (7)'!D25</f>
        <v>8.387E-2</v>
      </c>
      <c r="J23" s="23">
        <f>'Sample Composition (8)'!D25</f>
        <v>0.10546</v>
      </c>
      <c r="K23" s="23">
        <f>'Sample Composition (9)'!D25</f>
        <v>9.3100000000000002E-2</v>
      </c>
      <c r="L23" s="23">
        <f>'Sample Composition (10)'!D25</f>
        <v>8.7359999999999993E-2</v>
      </c>
      <c r="M23" s="23">
        <f>'Sample Composition (11)'!D25</f>
        <v>6.361E-2</v>
      </c>
    </row>
    <row r="24" spans="2:13" x14ac:dyDescent="0.2">
      <c r="B24" s="1" t="s">
        <v>263</v>
      </c>
      <c r="C24" s="23">
        <f>'Sample Composition'!D26</f>
        <v>0</v>
      </c>
      <c r="D24" s="23">
        <f>'Sample Composition (2)'!D26</f>
        <v>0</v>
      </c>
      <c r="E24" s="23">
        <f>'Sample Composition (3)'!D26</f>
        <v>7.2946600000000001E-4</v>
      </c>
      <c r="F24" s="23">
        <f>'Sample Composition (4)'!D26</f>
        <v>7.6064299999999997E-4</v>
      </c>
      <c r="G24" s="23">
        <f>'Sample Composition (5)'!D26</f>
        <v>7.0913300000000003E-4</v>
      </c>
      <c r="H24" s="23">
        <f>'Sample Composition (6)'!D26</f>
        <v>0</v>
      </c>
      <c r="I24" s="23">
        <f>'Sample Composition (7)'!D26</f>
        <v>0</v>
      </c>
      <c r="J24" s="23">
        <f>'Sample Composition (8)'!D26</f>
        <v>0</v>
      </c>
      <c r="K24" s="23">
        <f>'Sample Composition (9)'!D26</f>
        <v>0</v>
      </c>
      <c r="L24" s="23">
        <f>'Sample Composition (10)'!D26</f>
        <v>6.1909599999999997E-4</v>
      </c>
      <c r="M24" s="23">
        <f>'Sample Composition (11)'!D26</f>
        <v>4.3115500000000001E-4</v>
      </c>
    </row>
    <row r="25" spans="2:13" x14ac:dyDescent="0.2">
      <c r="B25" s="1" t="s">
        <v>52</v>
      </c>
      <c r="C25" s="23">
        <f>'Sample Composition'!D27</f>
        <v>8.4203999999999995E-5</v>
      </c>
      <c r="D25" s="23">
        <f>'Sample Composition (2)'!D27</f>
        <v>6.5999000000000003E-5</v>
      </c>
      <c r="E25" s="23">
        <f>'Sample Composition (3)'!D27</f>
        <v>4.4070000000000003E-5</v>
      </c>
      <c r="F25" s="23">
        <f>'Sample Composition (4)'!D27</f>
        <v>6.0016999999999998E-5</v>
      </c>
      <c r="G25" s="23">
        <f>'Sample Composition (5)'!D27</f>
        <v>3.5867000000000001E-5</v>
      </c>
      <c r="H25" s="23">
        <f>'Sample Composition (6)'!D27</f>
        <v>4.8770000000000002E-5</v>
      </c>
      <c r="I25" s="23">
        <f>'Sample Composition (7)'!D27</f>
        <v>3.8210999999999997E-5</v>
      </c>
      <c r="J25" s="23">
        <f>'Sample Composition (8)'!D27</f>
        <v>2.2274000000000001E-5</v>
      </c>
      <c r="K25" s="23">
        <f>'Sample Composition (9)'!D27</f>
        <v>1.6106000000000001E-5</v>
      </c>
      <c r="L25" s="23">
        <f>'Sample Composition (10)'!D27</f>
        <v>3.3371999999999998E-5</v>
      </c>
      <c r="M25" s="23">
        <f>'Sample Composition (11)'!D27</f>
        <v>1.8896999999999999E-5</v>
      </c>
    </row>
    <row r="26" spans="2:13" x14ac:dyDescent="0.2">
      <c r="B26" s="1" t="s">
        <v>55</v>
      </c>
      <c r="C26" s="23">
        <f>'Sample Composition'!D28</f>
        <v>6.0557999999999999E-5</v>
      </c>
      <c r="D26" s="23">
        <f>'Sample Composition (2)'!D28</f>
        <v>4.6094999999999998E-5</v>
      </c>
      <c r="E26" s="23">
        <f>'Sample Composition (3)'!D28</f>
        <v>4.7222999999999998E-5</v>
      </c>
      <c r="F26" s="23">
        <f>'Sample Composition (4)'!D28</f>
        <v>6.9160999999999997E-5</v>
      </c>
      <c r="G26" s="23">
        <f>'Sample Composition (5)'!D28</f>
        <v>2.6993000000000001E-5</v>
      </c>
      <c r="H26" s="23">
        <f>'Sample Composition (6)'!D28</f>
        <v>4.7438000000000002E-5</v>
      </c>
      <c r="I26" s="23">
        <f>'Sample Composition (7)'!D28</f>
        <v>5.1391999999999999E-5</v>
      </c>
      <c r="J26" s="23">
        <f>'Sample Composition (8)'!D28</f>
        <v>4.9595000000000002E-5</v>
      </c>
      <c r="K26" s="23">
        <f>'Sample Composition (9)'!D28</f>
        <v>5.1919999999999998E-5</v>
      </c>
      <c r="L26" s="23">
        <f>'Sample Composition (10)'!D28</f>
        <v>4.9166999999999999E-5</v>
      </c>
      <c r="M26" s="23">
        <f>'Sample Composition (11)'!D28</f>
        <v>4.1835000000000002E-5</v>
      </c>
    </row>
    <row r="27" spans="2:13" x14ac:dyDescent="0.2">
      <c r="B27" s="1" t="s">
        <v>58</v>
      </c>
      <c r="C27" s="23">
        <f>'Sample Composition'!D29</f>
        <v>1.00813E-4</v>
      </c>
      <c r="D27" s="23">
        <f>'Sample Composition (2)'!D29</f>
        <v>7.8094000000000001E-5</v>
      </c>
      <c r="E27" s="23">
        <f>'Sample Composition (3)'!D29</f>
        <v>1.4523300000000001E-4</v>
      </c>
      <c r="F27" s="23">
        <f>'Sample Composition (4)'!D29</f>
        <v>6.9790999999999996E-5</v>
      </c>
      <c r="G27" s="23">
        <f>'Sample Composition (5)'!D29</f>
        <v>5.3995000000000001E-5</v>
      </c>
      <c r="H27" s="23">
        <f>'Sample Composition (6)'!D29</f>
        <v>1.1584200000000001E-4</v>
      </c>
      <c r="I27" s="23">
        <f>'Sample Composition (7)'!D29</f>
        <v>8.4073999999999995E-5</v>
      </c>
      <c r="J27" s="23">
        <f>'Sample Composition (8)'!D29</f>
        <v>4.9545000000000001E-5</v>
      </c>
      <c r="K27" s="23">
        <f>'Sample Composition (9)'!D29</f>
        <v>4.5513999999999998E-5</v>
      </c>
      <c r="L27" s="23">
        <f>'Sample Composition (10)'!D29</f>
        <v>8.5142000000000006E-5</v>
      </c>
      <c r="M27" s="23">
        <f>'Sample Composition (11)'!D29</f>
        <v>5.5090000000000003E-5</v>
      </c>
    </row>
    <row r="28" spans="2:13" x14ac:dyDescent="0.2">
      <c r="B28" s="1" t="s">
        <v>61</v>
      </c>
      <c r="C28" s="23">
        <f>'Sample Composition'!D30</f>
        <v>1.8981E-5</v>
      </c>
      <c r="D28" s="23">
        <f>'Sample Composition (2)'!D30</f>
        <v>2.2697E-5</v>
      </c>
      <c r="E28" s="23">
        <f>'Sample Composition (3)'!D30</f>
        <v>2.0098E-5</v>
      </c>
      <c r="F28" s="23">
        <f>'Sample Composition (4)'!D30</f>
        <v>2.3821000000000001E-5</v>
      </c>
      <c r="G28" s="23">
        <f>'Sample Composition (5)'!D30</f>
        <v>2.3760999999999998E-5</v>
      </c>
      <c r="H28" s="23">
        <f>'Sample Composition (6)'!D30</f>
        <v>2.5911999999999999E-5</v>
      </c>
      <c r="I28" s="23">
        <f>'Sample Composition (7)'!D30</f>
        <v>2.3938E-5</v>
      </c>
      <c r="J28" s="23">
        <f>'Sample Composition (8)'!D30</f>
        <v>2.3506000000000002E-5</v>
      </c>
      <c r="K28" s="23">
        <f>'Sample Composition (9)'!D30</f>
        <v>2.7155999999999999E-5</v>
      </c>
      <c r="L28" s="23">
        <f>'Sample Composition (10)'!D30</f>
        <v>3.0378999999999998E-5</v>
      </c>
      <c r="M28" s="23">
        <f>'Sample Composition (11)'!D30</f>
        <v>3.5763000000000003E-5</v>
      </c>
    </row>
    <row r="29" spans="2:13" x14ac:dyDescent="0.2">
      <c r="B29" s="1" t="s">
        <v>64</v>
      </c>
      <c r="C29" s="23">
        <f>'Sample Composition'!D31</f>
        <v>0</v>
      </c>
      <c r="D29" s="23">
        <f>'Sample Composition (2)'!D31</f>
        <v>0</v>
      </c>
      <c r="E29" s="23">
        <f>'Sample Composition (3)'!D31</f>
        <v>0</v>
      </c>
      <c r="F29" s="23">
        <f>'Sample Composition (4)'!D31</f>
        <v>0</v>
      </c>
      <c r="G29" s="23">
        <f>'Sample Composition (5)'!D31</f>
        <v>0</v>
      </c>
      <c r="H29" s="23">
        <f>'Sample Composition (6)'!D31</f>
        <v>0</v>
      </c>
      <c r="I29" s="23">
        <f>'Sample Composition (7)'!D31</f>
        <v>6.0480000000000004E-6</v>
      </c>
      <c r="J29" s="23">
        <f>'Sample Composition (8)'!D31</f>
        <v>0</v>
      </c>
      <c r="K29" s="23">
        <f>'Sample Composition (9)'!D31</f>
        <v>0</v>
      </c>
      <c r="L29" s="23">
        <f>'Sample Composition (10)'!D31</f>
        <v>0</v>
      </c>
      <c r="M29" s="23">
        <f>'Sample Composition (11)'!D31</f>
        <v>0</v>
      </c>
    </row>
    <row r="30" spans="2:13" x14ac:dyDescent="0.2">
      <c r="B30" s="1" t="s">
        <v>275</v>
      </c>
      <c r="C30" s="23">
        <f>'Sample Composition'!D32</f>
        <v>0</v>
      </c>
      <c r="D30" s="23">
        <f>'Sample Composition (2)'!D32</f>
        <v>0</v>
      </c>
      <c r="E30" s="23">
        <f>'Sample Composition (3)'!D32</f>
        <v>2.8685999999999999E-5</v>
      </c>
      <c r="F30" s="23">
        <f>'Sample Composition (4)'!D32</f>
        <v>1.3016E-5</v>
      </c>
      <c r="G30" s="23">
        <f>'Sample Composition (5)'!D32</f>
        <v>0</v>
      </c>
      <c r="H30" s="23">
        <f>'Sample Composition (6)'!D32</f>
        <v>0</v>
      </c>
      <c r="I30" s="23">
        <f>'Sample Composition (7)'!D32</f>
        <v>1.0866999999999999E-5</v>
      </c>
      <c r="J30" s="23">
        <f>'Sample Composition (8)'!D32</f>
        <v>1.3661E-5</v>
      </c>
      <c r="K30" s="23">
        <f>'Sample Composition (9)'!D32</f>
        <v>1.0930999999999999E-5</v>
      </c>
      <c r="L30" s="23">
        <f>'Sample Composition (10)'!D32</f>
        <v>1.6575999999999999E-5</v>
      </c>
      <c r="M30" s="23">
        <f>'Sample Composition (11)'!D32</f>
        <v>1.3944999999999999E-5</v>
      </c>
    </row>
    <row r="31" spans="2:13" x14ac:dyDescent="0.2">
      <c r="B31" s="1" t="s">
        <v>68</v>
      </c>
      <c r="C31" s="23">
        <f>'Sample Composition'!D33</f>
        <v>0</v>
      </c>
      <c r="D31" s="23">
        <f>'Sample Composition (2)'!D33</f>
        <v>0</v>
      </c>
      <c r="E31" s="23">
        <f>'Sample Composition (3)'!D33</f>
        <v>0</v>
      </c>
      <c r="F31" s="23">
        <f>'Sample Composition (4)'!D33</f>
        <v>0</v>
      </c>
      <c r="G31" s="23">
        <f>'Sample Composition (5)'!D33</f>
        <v>0</v>
      </c>
      <c r="H31" s="23">
        <f>'Sample Composition (6)'!D33</f>
        <v>0</v>
      </c>
      <c r="I31" s="23">
        <f>'Sample Composition (7)'!D33</f>
        <v>0</v>
      </c>
      <c r="J31" s="23">
        <f>'Sample Composition (8)'!D33</f>
        <v>0</v>
      </c>
      <c r="K31" s="23">
        <f>'Sample Composition (9)'!D33</f>
        <v>0</v>
      </c>
      <c r="L31" s="23">
        <f>'Sample Composition (10)'!D33</f>
        <v>0</v>
      </c>
      <c r="M31" s="23">
        <f>'Sample Composition (11)'!D33</f>
        <v>0</v>
      </c>
    </row>
    <row r="32" spans="2:13" x14ac:dyDescent="0.2">
      <c r="B32" s="1" t="s">
        <v>70</v>
      </c>
      <c r="C32" s="23">
        <f>'Sample Composition'!D34</f>
        <v>0</v>
      </c>
      <c r="D32" s="23">
        <f>'Sample Composition (2)'!D34</f>
        <v>1.6149000000000001E-5</v>
      </c>
      <c r="E32" s="23">
        <f>'Sample Composition (3)'!D34</f>
        <v>1.4673E-5</v>
      </c>
      <c r="F32" s="23">
        <f>'Sample Composition (4)'!D34</f>
        <v>0</v>
      </c>
      <c r="G32" s="23">
        <f>'Sample Composition (5)'!D34</f>
        <v>0</v>
      </c>
      <c r="H32" s="23">
        <f>'Sample Composition (6)'!D34</f>
        <v>0</v>
      </c>
      <c r="I32" s="23">
        <f>'Sample Composition (7)'!D34</f>
        <v>0</v>
      </c>
      <c r="J32" s="23">
        <f>'Sample Composition (8)'!D34</f>
        <v>0</v>
      </c>
      <c r="K32" s="23">
        <f>'Sample Composition (9)'!D34</f>
        <v>0</v>
      </c>
      <c r="L32" s="23">
        <f>'Sample Composition (10)'!D34</f>
        <v>0</v>
      </c>
      <c r="M32" s="23">
        <f>'Sample Composition (11)'!D34</f>
        <v>0</v>
      </c>
    </row>
    <row r="33" spans="2:13" x14ac:dyDescent="0.2">
      <c r="B33" s="1" t="s">
        <v>72</v>
      </c>
      <c r="C33" s="23">
        <f>'Sample Composition'!D35</f>
        <v>8.7718000000000003E-5</v>
      </c>
      <c r="D33" s="23">
        <f>'Sample Composition (2)'!D35</f>
        <v>8.5131999999999997E-5</v>
      </c>
      <c r="E33" s="23">
        <f>'Sample Composition (3)'!D35</f>
        <v>6.8182000000000006E-5</v>
      </c>
      <c r="F33" s="23">
        <f>'Sample Composition (4)'!D35</f>
        <v>6.3678999999999998E-5</v>
      </c>
      <c r="G33" s="23">
        <f>'Sample Composition (5)'!D35</f>
        <v>4.4270999999999997E-5</v>
      </c>
      <c r="H33" s="23">
        <f>'Sample Composition (6)'!D35</f>
        <v>7.9276999999999993E-5</v>
      </c>
      <c r="I33" s="23">
        <f>'Sample Composition (7)'!D35</f>
        <v>8.3412999999999996E-5</v>
      </c>
      <c r="J33" s="23">
        <f>'Sample Composition (8)'!D35</f>
        <v>6.0000999999999997E-5</v>
      </c>
      <c r="K33" s="23">
        <f>'Sample Composition (9)'!D35</f>
        <v>5.3981999999999999E-5</v>
      </c>
      <c r="L33" s="23">
        <f>'Sample Composition (10)'!D35</f>
        <v>9.2418999999999997E-5</v>
      </c>
      <c r="M33" s="23">
        <f>'Sample Composition (11)'!D35</f>
        <v>3.9613999999999997E-5</v>
      </c>
    </row>
    <row r="34" spans="2:13" x14ac:dyDescent="0.2">
      <c r="B34" s="1" t="s">
        <v>75</v>
      </c>
      <c r="C34" s="23">
        <f>'Sample Composition'!D36</f>
        <v>5.1236999999999997E-5</v>
      </c>
      <c r="D34" s="23">
        <f>'Sample Composition (2)'!D36</f>
        <v>7.8044E-5</v>
      </c>
      <c r="E34" s="23">
        <f>'Sample Composition (3)'!D36</f>
        <v>9.7158999999999996E-5</v>
      </c>
      <c r="F34" s="23">
        <f>'Sample Composition (4)'!D36</f>
        <v>0</v>
      </c>
      <c r="G34" s="23">
        <f>'Sample Composition (5)'!D36</f>
        <v>4.0329E-5</v>
      </c>
      <c r="H34" s="23">
        <f>'Sample Composition (6)'!D36</f>
        <v>7.3209999999999999E-5</v>
      </c>
      <c r="I34" s="23">
        <f>'Sample Composition (7)'!D36</f>
        <v>8.4043999999999997E-5</v>
      </c>
      <c r="J34" s="23">
        <f>'Sample Composition (8)'!D36</f>
        <v>3.2308999999999998E-5</v>
      </c>
      <c r="K34" s="23">
        <f>'Sample Composition (9)'!D36</f>
        <v>0</v>
      </c>
      <c r="L34" s="23">
        <f>'Sample Composition (10)'!D36</f>
        <v>6.7705000000000003E-5</v>
      </c>
      <c r="M34" s="23">
        <f>'Sample Composition (11)'!D36</f>
        <v>1.4745E-5</v>
      </c>
    </row>
    <row r="35" spans="2:13" x14ac:dyDescent="0.2">
      <c r="B35" s="1" t="s">
        <v>78</v>
      </c>
      <c r="C35" s="23">
        <f>'Sample Composition'!D37</f>
        <v>0</v>
      </c>
      <c r="D35" s="23">
        <f>'Sample Composition (2)'!D37</f>
        <v>0</v>
      </c>
      <c r="E35" s="23">
        <f>'Sample Composition (3)'!D37</f>
        <v>0</v>
      </c>
      <c r="F35" s="23">
        <f>'Sample Composition (4)'!D37</f>
        <v>0</v>
      </c>
      <c r="G35" s="23">
        <f>'Sample Composition (5)'!D37</f>
        <v>0</v>
      </c>
      <c r="H35" s="23">
        <f>'Sample Composition (6)'!D37</f>
        <v>0</v>
      </c>
      <c r="I35" s="23">
        <f>'Sample Composition (7)'!D37</f>
        <v>0</v>
      </c>
      <c r="J35" s="23">
        <f>'Sample Composition (8)'!D37</f>
        <v>0</v>
      </c>
      <c r="K35" s="23">
        <f>'Sample Composition (9)'!D37</f>
        <v>0</v>
      </c>
      <c r="L35" s="23">
        <f>'Sample Composition (10)'!D37</f>
        <v>0</v>
      </c>
      <c r="M35" s="23">
        <f>'Sample Composition (11)'!D37</f>
        <v>0</v>
      </c>
    </row>
    <row r="36" spans="2:13" x14ac:dyDescent="0.2">
      <c r="B36" s="1" t="s">
        <v>80</v>
      </c>
      <c r="C36" s="23">
        <f>'Sample Composition'!D38</f>
        <v>2.70602E-4</v>
      </c>
      <c r="D36" s="23">
        <f>'Sample Composition (2)'!D38</f>
        <v>4.61955E-4</v>
      </c>
      <c r="E36" s="23">
        <f>'Sample Composition (3)'!D38</f>
        <v>1.96279E-4</v>
      </c>
      <c r="F36" s="23">
        <f>'Sample Composition (4)'!D38</f>
        <v>2.3370500000000001E-4</v>
      </c>
      <c r="G36" s="23">
        <f>'Sample Composition (5)'!D38</f>
        <v>5.4335500000000003E-4</v>
      </c>
      <c r="H36" s="23">
        <f>'Sample Composition (6)'!D38</f>
        <v>4.0429700000000002E-4</v>
      </c>
      <c r="I36" s="23">
        <f>'Sample Composition (7)'!D38</f>
        <v>7.7573500000000005E-4</v>
      </c>
      <c r="J36" s="23">
        <f>'Sample Composition (8)'!D38</f>
        <v>6.5168699999999997E-4</v>
      </c>
      <c r="K36" s="23">
        <f>'Sample Composition (9)'!D38</f>
        <v>2.5314400000000001E-4</v>
      </c>
      <c r="L36" s="23">
        <f>'Sample Composition (10)'!D38</f>
        <v>4.5193499999999999E-4</v>
      </c>
      <c r="M36" s="23">
        <f>'Sample Composition (11)'!D38</f>
        <v>1.3835E-4</v>
      </c>
    </row>
    <row r="37" spans="2:13" x14ac:dyDescent="0.2">
      <c r="B37" s="1" t="s">
        <v>207</v>
      </c>
      <c r="C37" s="23">
        <f>'Sample Composition'!D39</f>
        <v>3.6520999999999998E-5</v>
      </c>
      <c r="D37" s="23">
        <f>'Sample Composition (2)'!D39</f>
        <v>0</v>
      </c>
      <c r="E37" s="23">
        <f>'Sample Composition (3)'!D39</f>
        <v>0</v>
      </c>
      <c r="F37" s="23">
        <f>'Sample Composition (4)'!D39</f>
        <v>5.0832999999999999E-5</v>
      </c>
      <c r="G37" s="23">
        <f>'Sample Composition (5)'!D39</f>
        <v>0</v>
      </c>
      <c r="H37" s="23">
        <f>'Sample Composition (6)'!D39</f>
        <v>4.7277999999999997E-5</v>
      </c>
      <c r="I37" s="23">
        <f>'Sample Composition (7)'!D39</f>
        <v>0</v>
      </c>
      <c r="J37" s="23">
        <f>'Sample Composition (8)'!D39</f>
        <v>0</v>
      </c>
      <c r="K37" s="23">
        <f>'Sample Composition (9)'!D39</f>
        <v>0</v>
      </c>
      <c r="L37" s="23">
        <f>'Sample Composition (10)'!D39</f>
        <v>0</v>
      </c>
      <c r="M37" s="23">
        <f>'Sample Composition (11)'!D39</f>
        <v>0</v>
      </c>
    </row>
    <row r="38" spans="2:13" x14ac:dyDescent="0.2">
      <c r="B38" s="1" t="s">
        <v>86</v>
      </c>
      <c r="C38" s="23">
        <f>'Sample Composition'!D40</f>
        <v>0</v>
      </c>
      <c r="D38" s="23">
        <f>'Sample Composition (2)'!D40</f>
        <v>0</v>
      </c>
      <c r="E38" s="23">
        <f>'Sample Composition (3)'!D40</f>
        <v>0</v>
      </c>
      <c r="F38" s="23">
        <f>'Sample Composition (4)'!D40</f>
        <v>0</v>
      </c>
      <c r="G38" s="23">
        <f>'Sample Composition (5)'!D40</f>
        <v>0</v>
      </c>
      <c r="H38" s="23">
        <f>'Sample Composition (6)'!D40</f>
        <v>0</v>
      </c>
      <c r="I38" s="23">
        <f>'Sample Composition (7)'!D40</f>
        <v>0</v>
      </c>
      <c r="J38" s="23">
        <f>'Sample Composition (8)'!D40</f>
        <v>0</v>
      </c>
      <c r="K38" s="23">
        <f>'Sample Composition (9)'!D40</f>
        <v>0</v>
      </c>
      <c r="L38" s="23">
        <f>'Sample Composition (10)'!D40</f>
        <v>0</v>
      </c>
      <c r="M38" s="23">
        <f>'Sample Composition (11)'!D40</f>
        <v>0</v>
      </c>
    </row>
    <row r="39" spans="2:13" x14ac:dyDescent="0.2">
      <c r="B39" s="1" t="s">
        <v>88</v>
      </c>
      <c r="C39" s="23">
        <f>'Sample Composition'!D41</f>
        <v>0</v>
      </c>
      <c r="D39" s="23">
        <f>'Sample Composition (2)'!D41</f>
        <v>0</v>
      </c>
      <c r="E39" s="23">
        <f>'Sample Composition (3)'!D41</f>
        <v>0</v>
      </c>
      <c r="F39" s="23">
        <f>'Sample Composition (4)'!D41</f>
        <v>0</v>
      </c>
      <c r="G39" s="23">
        <f>'Sample Composition (5)'!D41</f>
        <v>0</v>
      </c>
      <c r="H39" s="23">
        <f>'Sample Composition (6)'!D41</f>
        <v>0</v>
      </c>
      <c r="I39" s="23">
        <f>'Sample Composition (7)'!D41</f>
        <v>0</v>
      </c>
      <c r="J39" s="23">
        <f>'Sample Composition (8)'!D41</f>
        <v>0</v>
      </c>
      <c r="K39" s="23">
        <f>'Sample Composition (9)'!D41</f>
        <v>0</v>
      </c>
      <c r="L39" s="23">
        <f>'Sample Composition (10)'!D41</f>
        <v>0</v>
      </c>
      <c r="M39" s="23">
        <f>'Sample Composition (11)'!D41</f>
        <v>0</v>
      </c>
    </row>
    <row r="40" spans="2:13" x14ac:dyDescent="0.2">
      <c r="B40" s="1" t="s">
        <v>90</v>
      </c>
      <c r="C40" s="23">
        <f>'Sample Composition'!D42</f>
        <v>0</v>
      </c>
      <c r="D40" s="23">
        <f>'Sample Composition (2)'!D42</f>
        <v>0</v>
      </c>
      <c r="E40" s="23">
        <f>'Sample Composition (3)'!D42</f>
        <v>0</v>
      </c>
      <c r="F40" s="23">
        <f>'Sample Composition (4)'!D42</f>
        <v>0</v>
      </c>
      <c r="G40" s="23">
        <f>'Sample Composition (5)'!D42</f>
        <v>0</v>
      </c>
      <c r="H40" s="23">
        <f>'Sample Composition (6)'!D42</f>
        <v>0</v>
      </c>
      <c r="I40" s="23">
        <f>'Sample Composition (7)'!D42</f>
        <v>0</v>
      </c>
      <c r="J40" s="23">
        <f>'Sample Composition (8)'!D42</f>
        <v>0</v>
      </c>
      <c r="K40" s="23">
        <f>'Sample Composition (9)'!D42</f>
        <v>0</v>
      </c>
      <c r="L40" s="23">
        <f>'Sample Composition (10)'!D42</f>
        <v>0</v>
      </c>
      <c r="M40" s="23">
        <f>'Sample Composition (11)'!D42</f>
        <v>0</v>
      </c>
    </row>
    <row r="41" spans="2:13" x14ac:dyDescent="0.2">
      <c r="B41" s="1" t="s">
        <v>92</v>
      </c>
      <c r="C41" s="23">
        <f>'Sample Composition'!D43</f>
        <v>0</v>
      </c>
      <c r="D41" s="23">
        <f>'Sample Composition (2)'!D43</f>
        <v>0</v>
      </c>
      <c r="E41" s="23">
        <f>'Sample Composition (3)'!D43</f>
        <v>0</v>
      </c>
      <c r="F41" s="23">
        <f>'Sample Composition (4)'!D43</f>
        <v>0</v>
      </c>
      <c r="G41" s="23">
        <f>'Sample Composition (5)'!D43</f>
        <v>0</v>
      </c>
      <c r="H41" s="23">
        <f>'Sample Composition (6)'!D43</f>
        <v>0</v>
      </c>
      <c r="I41" s="23">
        <f>'Sample Composition (7)'!D43</f>
        <v>0</v>
      </c>
      <c r="J41" s="23">
        <f>'Sample Composition (8)'!D43</f>
        <v>0</v>
      </c>
      <c r="K41" s="23">
        <f>'Sample Composition (9)'!D43</f>
        <v>0</v>
      </c>
      <c r="L41" s="23">
        <f>'Sample Composition (10)'!D43</f>
        <v>0</v>
      </c>
      <c r="M41" s="23">
        <f>'Sample Composition (11)'!D43</f>
        <v>0</v>
      </c>
    </row>
    <row r="42" spans="2:13" x14ac:dyDescent="0.2">
      <c r="B42" s="1" t="s">
        <v>94</v>
      </c>
      <c r="C42" s="23">
        <f>'Sample Composition'!D44</f>
        <v>0</v>
      </c>
      <c r="D42" s="23">
        <f>'Sample Composition (2)'!D44</f>
        <v>0</v>
      </c>
      <c r="E42" s="23">
        <f>'Sample Composition (3)'!D44</f>
        <v>0</v>
      </c>
      <c r="F42" s="23">
        <f>'Sample Composition (4)'!D44</f>
        <v>0</v>
      </c>
      <c r="G42" s="23">
        <f>'Sample Composition (5)'!D44</f>
        <v>0</v>
      </c>
      <c r="H42" s="23">
        <f>'Sample Composition (6)'!D44</f>
        <v>0</v>
      </c>
      <c r="I42" s="23">
        <f>'Sample Composition (7)'!D44</f>
        <v>0</v>
      </c>
      <c r="J42" s="23">
        <f>'Sample Composition (8)'!D44</f>
        <v>0</v>
      </c>
      <c r="K42" s="23">
        <f>'Sample Composition (9)'!D44</f>
        <v>0</v>
      </c>
      <c r="L42" s="23">
        <f>'Sample Composition (10)'!D44</f>
        <v>0</v>
      </c>
      <c r="M42" s="23">
        <f>'Sample Composition (11)'!D44</f>
        <v>0</v>
      </c>
    </row>
    <row r="43" spans="2:13" x14ac:dyDescent="0.2">
      <c r="B43" s="1" t="s">
        <v>96</v>
      </c>
      <c r="C43" s="23">
        <f>'Sample Composition'!D45</f>
        <v>0</v>
      </c>
      <c r="D43" s="23">
        <f>'Sample Composition (2)'!D45</f>
        <v>0</v>
      </c>
      <c r="E43" s="23">
        <f>'Sample Composition (3)'!D45</f>
        <v>0</v>
      </c>
      <c r="F43" s="23">
        <f>'Sample Composition (4)'!D45</f>
        <v>0</v>
      </c>
      <c r="G43" s="23">
        <f>'Sample Composition (5)'!D45</f>
        <v>0</v>
      </c>
      <c r="H43" s="23">
        <f>'Sample Composition (6)'!D45</f>
        <v>0</v>
      </c>
      <c r="I43" s="23">
        <f>'Sample Composition (7)'!D45</f>
        <v>0</v>
      </c>
      <c r="J43" s="23">
        <f>'Sample Composition (8)'!D45</f>
        <v>0</v>
      </c>
      <c r="K43" s="23">
        <f>'Sample Composition (9)'!D45</f>
        <v>0</v>
      </c>
      <c r="L43" s="23">
        <f>'Sample Composition (10)'!D45</f>
        <v>0</v>
      </c>
      <c r="M43" s="23">
        <f>'Sample Composition (11)'!D45</f>
        <v>0</v>
      </c>
    </row>
    <row r="44" spans="2:13" x14ac:dyDescent="0.2">
      <c r="B44" s="1" t="s">
        <v>98</v>
      </c>
      <c r="C44" s="23">
        <f>'Sample Composition'!D46</f>
        <v>0</v>
      </c>
      <c r="D44" s="23">
        <f>'Sample Composition (2)'!D46</f>
        <v>0</v>
      </c>
      <c r="E44" s="23">
        <f>'Sample Composition (3)'!D46</f>
        <v>0</v>
      </c>
      <c r="F44" s="23">
        <f>'Sample Composition (4)'!D46</f>
        <v>0</v>
      </c>
      <c r="G44" s="23">
        <f>'Sample Composition (5)'!D46</f>
        <v>0</v>
      </c>
      <c r="H44" s="23">
        <f>'Sample Composition (6)'!D46</f>
        <v>0</v>
      </c>
      <c r="I44" s="23">
        <f>'Sample Composition (7)'!D46</f>
        <v>0</v>
      </c>
      <c r="J44" s="23">
        <f>'Sample Composition (8)'!D46</f>
        <v>0</v>
      </c>
      <c r="K44" s="23">
        <f>'Sample Composition (9)'!D46</f>
        <v>0</v>
      </c>
      <c r="L44" s="23">
        <f>'Sample Composition (10)'!D46</f>
        <v>0</v>
      </c>
      <c r="M44" s="23">
        <f>'Sample Composition (11)'!D46</f>
        <v>0</v>
      </c>
    </row>
    <row r="45" spans="2:13" x14ac:dyDescent="0.2">
      <c r="B45" s="1" t="s">
        <v>100</v>
      </c>
      <c r="C45" s="23">
        <f>'Sample Composition'!D47</f>
        <v>0</v>
      </c>
      <c r="D45" s="23">
        <f>'Sample Composition (2)'!D47</f>
        <v>0</v>
      </c>
      <c r="E45" s="23">
        <f>'Sample Composition (3)'!D47</f>
        <v>0</v>
      </c>
      <c r="F45" s="23">
        <f>'Sample Composition (4)'!D47</f>
        <v>0</v>
      </c>
      <c r="G45" s="23">
        <f>'Sample Composition (5)'!D47</f>
        <v>0</v>
      </c>
      <c r="H45" s="23">
        <f>'Sample Composition (6)'!D47</f>
        <v>0</v>
      </c>
      <c r="I45" s="23">
        <f>'Sample Composition (7)'!D47</f>
        <v>0</v>
      </c>
      <c r="J45" s="23">
        <f>'Sample Composition (8)'!D47</f>
        <v>0</v>
      </c>
      <c r="K45" s="23">
        <f>'Sample Composition (9)'!D47</f>
        <v>0</v>
      </c>
      <c r="L45" s="23">
        <f>'Sample Composition (10)'!D47</f>
        <v>0</v>
      </c>
      <c r="M45" s="23">
        <f>'Sample Composition (11)'!D47</f>
        <v>0</v>
      </c>
    </row>
    <row r="46" spans="2:13" x14ac:dyDescent="0.2">
      <c r="B46" s="1" t="s">
        <v>102</v>
      </c>
      <c r="C46" s="23">
        <f>'Sample Composition'!D48</f>
        <v>0</v>
      </c>
      <c r="D46" s="23">
        <f>'Sample Composition (2)'!D48</f>
        <v>0</v>
      </c>
      <c r="E46" s="23">
        <f>'Sample Composition (3)'!D48</f>
        <v>0</v>
      </c>
      <c r="F46" s="23">
        <f>'Sample Composition (4)'!D48</f>
        <v>0</v>
      </c>
      <c r="G46" s="23">
        <f>'Sample Composition (5)'!D48</f>
        <v>0</v>
      </c>
      <c r="H46" s="23">
        <f>'Sample Composition (6)'!D48</f>
        <v>0</v>
      </c>
      <c r="I46" s="23">
        <f>'Sample Composition (7)'!D48</f>
        <v>0</v>
      </c>
      <c r="J46" s="23">
        <f>'Sample Composition (8)'!D48</f>
        <v>0</v>
      </c>
      <c r="K46" s="23">
        <f>'Sample Composition (9)'!D48</f>
        <v>0</v>
      </c>
      <c r="L46" s="23">
        <f>'Sample Composition (10)'!D48</f>
        <v>0</v>
      </c>
      <c r="M46" s="23">
        <f>'Sample Composition (11)'!D48</f>
        <v>0</v>
      </c>
    </row>
    <row r="47" spans="2:13" x14ac:dyDescent="0.2">
      <c r="B47" s="1" t="s">
        <v>104</v>
      </c>
      <c r="C47" s="23">
        <f>'Sample Composition'!D49</f>
        <v>0</v>
      </c>
      <c r="D47" s="23">
        <f>'Sample Composition (2)'!D49</f>
        <v>0</v>
      </c>
      <c r="E47" s="23">
        <f>'Sample Composition (3)'!D49</f>
        <v>0</v>
      </c>
      <c r="F47" s="23">
        <f>'Sample Composition (4)'!D49</f>
        <v>0</v>
      </c>
      <c r="G47" s="23">
        <f>'Sample Composition (5)'!D49</f>
        <v>0</v>
      </c>
      <c r="H47" s="23">
        <f>'Sample Composition (6)'!D49</f>
        <v>0</v>
      </c>
      <c r="I47" s="23">
        <f>'Sample Composition (7)'!D49</f>
        <v>0</v>
      </c>
      <c r="J47" s="23">
        <f>'Sample Composition (8)'!D49</f>
        <v>0</v>
      </c>
      <c r="K47" s="23">
        <f>'Sample Composition (9)'!D49</f>
        <v>0</v>
      </c>
      <c r="L47" s="23">
        <f>'Sample Composition (10)'!D49</f>
        <v>0</v>
      </c>
      <c r="M47" s="23">
        <f>'Sample Composition (11)'!D49</f>
        <v>0</v>
      </c>
    </row>
    <row r="48" spans="2:13" x14ac:dyDescent="0.2">
      <c r="B48" s="1" t="s">
        <v>106</v>
      </c>
      <c r="C48" s="23">
        <f>'Sample Composition'!D50</f>
        <v>0</v>
      </c>
      <c r="D48" s="23">
        <f>'Sample Composition (2)'!D50</f>
        <v>0</v>
      </c>
      <c r="E48" s="23">
        <f>'Sample Composition (3)'!D50</f>
        <v>0</v>
      </c>
      <c r="F48" s="23">
        <f>'Sample Composition (4)'!D50</f>
        <v>0</v>
      </c>
      <c r="G48" s="23">
        <f>'Sample Composition (5)'!D50</f>
        <v>0</v>
      </c>
      <c r="H48" s="23">
        <f>'Sample Composition (6)'!D50</f>
        <v>0</v>
      </c>
      <c r="I48" s="23">
        <f>'Sample Composition (7)'!D50</f>
        <v>0</v>
      </c>
      <c r="J48" s="23">
        <f>'Sample Composition (8)'!D50</f>
        <v>0</v>
      </c>
      <c r="K48" s="23">
        <f>'Sample Composition (9)'!D50</f>
        <v>0</v>
      </c>
      <c r="L48" s="23">
        <f>'Sample Composition (10)'!D50</f>
        <v>0</v>
      </c>
      <c r="M48" s="23">
        <f>'Sample Composition (11)'!D50</f>
        <v>0</v>
      </c>
    </row>
    <row r="49" spans="2:13" x14ac:dyDescent="0.2">
      <c r="B49" s="1" t="s">
        <v>107</v>
      </c>
      <c r="C49" s="23">
        <f>'Sample Composition'!D51</f>
        <v>0</v>
      </c>
      <c r="D49" s="23">
        <f>'Sample Composition (2)'!D51</f>
        <v>0</v>
      </c>
      <c r="E49" s="23">
        <f>'Sample Composition (3)'!D51</f>
        <v>0</v>
      </c>
      <c r="F49" s="23">
        <f>'Sample Composition (4)'!D51</f>
        <v>0</v>
      </c>
      <c r="G49" s="23">
        <f>'Sample Composition (5)'!D51</f>
        <v>0</v>
      </c>
      <c r="H49" s="23">
        <f>'Sample Composition (6)'!D51</f>
        <v>0</v>
      </c>
      <c r="I49" s="23">
        <f>'Sample Composition (7)'!D51</f>
        <v>0</v>
      </c>
      <c r="J49" s="23">
        <f>'Sample Composition (8)'!D51</f>
        <v>0</v>
      </c>
      <c r="K49" s="23">
        <f>'Sample Composition (9)'!D51</f>
        <v>0</v>
      </c>
      <c r="L49" s="23">
        <f>'Sample Composition (10)'!D51</f>
        <v>0</v>
      </c>
      <c r="M49" s="23">
        <f>'Sample Composition (11)'!D51</f>
        <v>0</v>
      </c>
    </row>
    <row r="50" spans="2:13" x14ac:dyDescent="0.2">
      <c r="B50" s="1" t="s">
        <v>109</v>
      </c>
      <c r="C50" s="23">
        <f>'Sample Composition'!D52</f>
        <v>0</v>
      </c>
      <c r="D50" s="23">
        <f>'Sample Composition (2)'!D52</f>
        <v>0</v>
      </c>
      <c r="E50" s="23">
        <f>'Sample Composition (3)'!D52</f>
        <v>0</v>
      </c>
      <c r="F50" s="23">
        <f>'Sample Composition (4)'!D52</f>
        <v>0</v>
      </c>
      <c r="G50" s="23">
        <f>'Sample Composition (5)'!D52</f>
        <v>0</v>
      </c>
      <c r="H50" s="23">
        <f>'Sample Composition (6)'!D52</f>
        <v>0</v>
      </c>
      <c r="I50" s="23">
        <f>'Sample Composition (7)'!D52</f>
        <v>0</v>
      </c>
      <c r="J50" s="23">
        <f>'Sample Composition (8)'!D52</f>
        <v>0</v>
      </c>
      <c r="K50" s="23">
        <f>'Sample Composition (9)'!D52</f>
        <v>0</v>
      </c>
      <c r="L50" s="23">
        <f>'Sample Composition (10)'!D52</f>
        <v>0</v>
      </c>
      <c r="M50" s="23">
        <f>'Sample Composition (11)'!D52</f>
        <v>0</v>
      </c>
    </row>
    <row r="51" spans="2:13" x14ac:dyDescent="0.2">
      <c r="B51" s="1" t="s">
        <v>111</v>
      </c>
      <c r="C51" s="23">
        <f>'Sample Composition'!D53</f>
        <v>0</v>
      </c>
      <c r="D51" s="23">
        <f>'Sample Composition (2)'!D53</f>
        <v>0</v>
      </c>
      <c r="E51" s="23">
        <f>'Sample Composition (3)'!D53</f>
        <v>0</v>
      </c>
      <c r="F51" s="23">
        <f>'Sample Composition (4)'!D53</f>
        <v>0</v>
      </c>
      <c r="G51" s="23">
        <f>'Sample Composition (5)'!D53</f>
        <v>0</v>
      </c>
      <c r="H51" s="23">
        <f>'Sample Composition (6)'!D53</f>
        <v>0</v>
      </c>
      <c r="I51" s="23">
        <f>'Sample Composition (7)'!D53</f>
        <v>0</v>
      </c>
      <c r="J51" s="23">
        <f>'Sample Composition (8)'!D53</f>
        <v>0</v>
      </c>
      <c r="K51" s="23">
        <f>'Sample Composition (9)'!D53</f>
        <v>0</v>
      </c>
      <c r="L51" s="23">
        <f>'Sample Composition (10)'!D53</f>
        <v>0</v>
      </c>
      <c r="M51" s="23">
        <f>'Sample Composition (11)'!D53</f>
        <v>0</v>
      </c>
    </row>
    <row r="52" spans="2:13" x14ac:dyDescent="0.2">
      <c r="B52" s="1" t="s">
        <v>112</v>
      </c>
      <c r="C52" s="23">
        <f>'Sample Composition'!D54</f>
        <v>0</v>
      </c>
      <c r="D52" s="23">
        <f>'Sample Composition (2)'!D54</f>
        <v>0</v>
      </c>
      <c r="E52" s="23">
        <f>'Sample Composition (3)'!D54</f>
        <v>0</v>
      </c>
      <c r="F52" s="23">
        <f>'Sample Composition (4)'!D54</f>
        <v>0</v>
      </c>
      <c r="G52" s="23">
        <f>'Sample Composition (5)'!D54</f>
        <v>0</v>
      </c>
      <c r="H52" s="23">
        <f>'Sample Composition (6)'!D54</f>
        <v>0</v>
      </c>
      <c r="I52" s="23">
        <f>'Sample Composition (7)'!D54</f>
        <v>0</v>
      </c>
      <c r="J52" s="23">
        <f>'Sample Composition (8)'!D54</f>
        <v>0</v>
      </c>
      <c r="K52" s="23">
        <f>'Sample Composition (9)'!D54</f>
        <v>0</v>
      </c>
      <c r="L52" s="23">
        <f>'Sample Composition (10)'!D54</f>
        <v>0</v>
      </c>
      <c r="M52" s="23">
        <f>'Sample Composition (11)'!D54</f>
        <v>0</v>
      </c>
    </row>
    <row r="53" spans="2:13" x14ac:dyDescent="0.2">
      <c r="B53" s="1" t="s">
        <v>114</v>
      </c>
      <c r="C53" s="23">
        <f>'Sample Composition'!D55</f>
        <v>0</v>
      </c>
      <c r="D53" s="23">
        <f>'Sample Composition (2)'!D55</f>
        <v>0</v>
      </c>
      <c r="E53" s="23">
        <f>'Sample Composition (3)'!D55</f>
        <v>0</v>
      </c>
      <c r="F53" s="23">
        <f>'Sample Composition (4)'!D55</f>
        <v>0</v>
      </c>
      <c r="G53" s="23">
        <f>'Sample Composition (5)'!D55</f>
        <v>0</v>
      </c>
      <c r="H53" s="23">
        <f>'Sample Composition (6)'!D55</f>
        <v>0</v>
      </c>
      <c r="I53" s="23">
        <f>'Sample Composition (7)'!D55</f>
        <v>0</v>
      </c>
      <c r="J53" s="23">
        <f>'Sample Composition (8)'!D55</f>
        <v>0</v>
      </c>
      <c r="K53" s="23">
        <f>'Sample Composition (9)'!D55</f>
        <v>0</v>
      </c>
      <c r="L53" s="23">
        <f>'Sample Composition (10)'!D55</f>
        <v>0</v>
      </c>
      <c r="M53" s="23">
        <f>'Sample Composition (11)'!D55</f>
        <v>0</v>
      </c>
    </row>
    <row r="54" spans="2:13" x14ac:dyDescent="0.2">
      <c r="B54" s="1" t="s">
        <v>116</v>
      </c>
      <c r="C54" s="23">
        <f>'Sample Composition'!D56</f>
        <v>0</v>
      </c>
      <c r="D54" s="23">
        <f>'Sample Composition (2)'!D56</f>
        <v>0</v>
      </c>
      <c r="E54" s="23">
        <f>'Sample Composition (3)'!D56</f>
        <v>0</v>
      </c>
      <c r="F54" s="23">
        <f>'Sample Composition (4)'!D56</f>
        <v>0</v>
      </c>
      <c r="G54" s="23">
        <f>'Sample Composition (5)'!D56</f>
        <v>0</v>
      </c>
      <c r="H54" s="23">
        <f>'Sample Composition (6)'!D56</f>
        <v>0</v>
      </c>
      <c r="I54" s="23">
        <f>'Sample Composition (7)'!D56</f>
        <v>0</v>
      </c>
      <c r="J54" s="23">
        <f>'Sample Composition (8)'!D56</f>
        <v>0</v>
      </c>
      <c r="K54" s="23">
        <f>'Sample Composition (9)'!D56</f>
        <v>0</v>
      </c>
      <c r="L54" s="23">
        <f>'Sample Composition (10)'!D56</f>
        <v>0</v>
      </c>
      <c r="M54" s="23">
        <f>'Sample Composition (11)'!D56</f>
        <v>0</v>
      </c>
    </row>
    <row r="55" spans="2:13" x14ac:dyDescent="0.2">
      <c r="B55" s="1" t="s">
        <v>118</v>
      </c>
      <c r="C55" s="23">
        <f>'Sample Composition'!D57</f>
        <v>0</v>
      </c>
      <c r="D55" s="23">
        <f>'Sample Composition (2)'!D57</f>
        <v>0</v>
      </c>
      <c r="E55" s="23">
        <f>'Sample Composition (3)'!D57</f>
        <v>0</v>
      </c>
      <c r="F55" s="23">
        <f>'Sample Composition (4)'!D57</f>
        <v>0</v>
      </c>
      <c r="G55" s="23">
        <f>'Sample Composition (5)'!D57</f>
        <v>0</v>
      </c>
      <c r="H55" s="23">
        <f>'Sample Composition (6)'!D57</f>
        <v>0</v>
      </c>
      <c r="I55" s="23">
        <f>'Sample Composition (7)'!D57</f>
        <v>0</v>
      </c>
      <c r="J55" s="23">
        <f>'Sample Composition (8)'!D57</f>
        <v>0</v>
      </c>
      <c r="K55" s="23">
        <f>'Sample Composition (9)'!D57</f>
        <v>0</v>
      </c>
      <c r="L55" s="23">
        <f>'Sample Composition (10)'!D57</f>
        <v>0</v>
      </c>
      <c r="M55" s="23">
        <f>'Sample Composition (11)'!D57</f>
        <v>0</v>
      </c>
    </row>
    <row r="56" spans="2:13" x14ac:dyDescent="0.2">
      <c r="B56" s="1" t="s">
        <v>120</v>
      </c>
      <c r="C56" s="23">
        <f>'Sample Composition'!D58</f>
        <v>0</v>
      </c>
      <c r="D56" s="23">
        <f>'Sample Composition (2)'!D58</f>
        <v>0</v>
      </c>
      <c r="E56" s="23">
        <f>'Sample Composition (3)'!D58</f>
        <v>0</v>
      </c>
      <c r="F56" s="23">
        <f>'Sample Composition (4)'!D58</f>
        <v>0</v>
      </c>
      <c r="G56" s="23">
        <f>'Sample Composition (5)'!D58</f>
        <v>0</v>
      </c>
      <c r="H56" s="23">
        <f>'Sample Composition (6)'!D58</f>
        <v>0</v>
      </c>
      <c r="I56" s="23">
        <f>'Sample Composition (7)'!D58</f>
        <v>0</v>
      </c>
      <c r="J56" s="23">
        <f>'Sample Composition (8)'!D58</f>
        <v>0</v>
      </c>
      <c r="K56" s="23">
        <f>'Sample Composition (9)'!D58</f>
        <v>0</v>
      </c>
      <c r="L56" s="23">
        <f>'Sample Composition (10)'!D58</f>
        <v>0</v>
      </c>
      <c r="M56" s="23">
        <f>'Sample Composition (11)'!D58</f>
        <v>0</v>
      </c>
    </row>
    <row r="57" spans="2:13" x14ac:dyDescent="0.2">
      <c r="B57" s="1" t="s">
        <v>122</v>
      </c>
      <c r="C57" s="23">
        <f>'Sample Composition'!D59</f>
        <v>0</v>
      </c>
      <c r="D57" s="23">
        <f>'Sample Composition (2)'!D59</f>
        <v>0</v>
      </c>
      <c r="E57" s="23">
        <f>'Sample Composition (3)'!D59</f>
        <v>0</v>
      </c>
      <c r="F57" s="23">
        <f>'Sample Composition (4)'!D59</f>
        <v>0</v>
      </c>
      <c r="G57" s="23">
        <f>'Sample Composition (5)'!D59</f>
        <v>0</v>
      </c>
      <c r="H57" s="23">
        <f>'Sample Composition (6)'!D59</f>
        <v>0</v>
      </c>
      <c r="I57" s="23">
        <f>'Sample Composition (7)'!D59</f>
        <v>0</v>
      </c>
      <c r="J57" s="23">
        <f>'Sample Composition (8)'!D59</f>
        <v>0</v>
      </c>
      <c r="K57" s="23">
        <f>'Sample Composition (9)'!D59</f>
        <v>0</v>
      </c>
      <c r="L57" s="23">
        <f>'Sample Composition (10)'!D59</f>
        <v>0</v>
      </c>
      <c r="M57" s="23">
        <f>'Sample Composition (11)'!D59</f>
        <v>0</v>
      </c>
    </row>
    <row r="58" spans="2:13" x14ac:dyDescent="0.2">
      <c r="B58" s="1" t="s">
        <v>124</v>
      </c>
      <c r="C58" s="23">
        <f>'Sample Composition'!D60</f>
        <v>0</v>
      </c>
      <c r="D58" s="23">
        <f>'Sample Composition (2)'!D60</f>
        <v>0</v>
      </c>
      <c r="E58" s="23">
        <f>'Sample Composition (3)'!D60</f>
        <v>0</v>
      </c>
      <c r="F58" s="23">
        <f>'Sample Composition (4)'!D60</f>
        <v>0</v>
      </c>
      <c r="G58" s="23">
        <f>'Sample Composition (5)'!D60</f>
        <v>0</v>
      </c>
      <c r="H58" s="23">
        <f>'Sample Composition (6)'!D60</f>
        <v>0</v>
      </c>
      <c r="I58" s="23">
        <f>'Sample Composition (7)'!D60</f>
        <v>0</v>
      </c>
      <c r="J58" s="23">
        <f>'Sample Composition (8)'!D60</f>
        <v>0</v>
      </c>
      <c r="K58" s="23">
        <f>'Sample Composition (9)'!D60</f>
        <v>0</v>
      </c>
      <c r="L58" s="23">
        <f>'Sample Composition (10)'!D60</f>
        <v>0</v>
      </c>
      <c r="M58" s="23">
        <f>'Sample Composition (11)'!D60</f>
        <v>0</v>
      </c>
    </row>
    <row r="59" spans="2:13" x14ac:dyDescent="0.2">
      <c r="B59" s="1" t="s">
        <v>126</v>
      </c>
      <c r="C59" s="23">
        <f>'Sample Composition'!D61</f>
        <v>0</v>
      </c>
      <c r="D59" s="23">
        <f>'Sample Composition (2)'!D61</f>
        <v>0</v>
      </c>
      <c r="E59" s="23">
        <f>'Sample Composition (3)'!D61</f>
        <v>0</v>
      </c>
      <c r="F59" s="23">
        <f>'Sample Composition (4)'!D61</f>
        <v>0</v>
      </c>
      <c r="G59" s="23">
        <f>'Sample Composition (5)'!D61</f>
        <v>0</v>
      </c>
      <c r="H59" s="23">
        <f>'Sample Composition (6)'!D61</f>
        <v>0</v>
      </c>
      <c r="I59" s="23">
        <f>'Sample Composition (7)'!D61</f>
        <v>0</v>
      </c>
      <c r="J59" s="23">
        <f>'Sample Composition (8)'!D61</f>
        <v>0</v>
      </c>
      <c r="K59" s="23">
        <f>'Sample Composition (9)'!D61</f>
        <v>0</v>
      </c>
      <c r="L59" s="23">
        <f>'Sample Composition (10)'!D61</f>
        <v>0</v>
      </c>
      <c r="M59" s="23">
        <f>'Sample Composition (11)'!D61</f>
        <v>0</v>
      </c>
    </row>
    <row r="60" spans="2:13" x14ac:dyDescent="0.2">
      <c r="B60" s="1" t="s">
        <v>128</v>
      </c>
      <c r="C60" s="23">
        <f>'Sample Composition'!D62</f>
        <v>0</v>
      </c>
      <c r="D60" s="23">
        <f>'Sample Composition (2)'!D62</f>
        <v>0</v>
      </c>
      <c r="E60" s="23">
        <f>'Sample Composition (3)'!D62</f>
        <v>0</v>
      </c>
      <c r="F60" s="23">
        <f>'Sample Composition (4)'!D62</f>
        <v>0</v>
      </c>
      <c r="G60" s="23">
        <f>'Sample Composition (5)'!D62</f>
        <v>0</v>
      </c>
      <c r="H60" s="23">
        <f>'Sample Composition (6)'!D62</f>
        <v>0</v>
      </c>
      <c r="I60" s="23">
        <f>'Sample Composition (7)'!D62</f>
        <v>0</v>
      </c>
      <c r="J60" s="23">
        <f>'Sample Composition (8)'!D62</f>
        <v>0</v>
      </c>
      <c r="K60" s="23">
        <f>'Sample Composition (9)'!D62</f>
        <v>0</v>
      </c>
      <c r="L60" s="23">
        <f>'Sample Composition (10)'!D62</f>
        <v>0</v>
      </c>
      <c r="M60" s="23">
        <f>'Sample Composition (11)'!D62</f>
        <v>0</v>
      </c>
    </row>
    <row r="61" spans="2:13" x14ac:dyDescent="0.2">
      <c r="B61" s="1" t="s">
        <v>130</v>
      </c>
      <c r="C61" s="23">
        <f>'Sample Composition'!D63</f>
        <v>0</v>
      </c>
      <c r="D61" s="23">
        <f>'Sample Composition (2)'!D63</f>
        <v>0</v>
      </c>
      <c r="E61" s="23">
        <f>'Sample Composition (3)'!D63</f>
        <v>0</v>
      </c>
      <c r="F61" s="23">
        <f>'Sample Composition (4)'!D63</f>
        <v>0</v>
      </c>
      <c r="G61" s="23">
        <f>'Sample Composition (5)'!D63</f>
        <v>0</v>
      </c>
      <c r="H61" s="23">
        <f>'Sample Composition (6)'!D63</f>
        <v>0</v>
      </c>
      <c r="I61" s="23">
        <f>'Sample Composition (7)'!D63</f>
        <v>0</v>
      </c>
      <c r="J61" s="23">
        <f>'Sample Composition (8)'!D63</f>
        <v>0</v>
      </c>
      <c r="K61" s="23">
        <f>'Sample Composition (9)'!D63</f>
        <v>0</v>
      </c>
      <c r="L61" s="23">
        <f>'Sample Composition (10)'!D63</f>
        <v>0</v>
      </c>
      <c r="M61" s="23">
        <f>'Sample Composition (11)'!D63</f>
        <v>0</v>
      </c>
    </row>
    <row r="62" spans="2:13" x14ac:dyDescent="0.2">
      <c r="B62" s="1" t="s">
        <v>132</v>
      </c>
      <c r="C62" s="23">
        <f>'Sample Composition'!D64</f>
        <v>0</v>
      </c>
      <c r="D62" s="23">
        <f>'Sample Composition (2)'!D64</f>
        <v>0</v>
      </c>
      <c r="E62" s="23">
        <f>'Sample Composition (3)'!D64</f>
        <v>0</v>
      </c>
      <c r="F62" s="23">
        <f>'Sample Composition (4)'!D64</f>
        <v>0</v>
      </c>
      <c r="G62" s="23">
        <f>'Sample Composition (5)'!D64</f>
        <v>0</v>
      </c>
      <c r="H62" s="23">
        <f>'Sample Composition (6)'!D64</f>
        <v>0</v>
      </c>
      <c r="I62" s="23">
        <f>'Sample Composition (7)'!D64</f>
        <v>0</v>
      </c>
      <c r="J62" s="23">
        <f>'Sample Composition (8)'!D64</f>
        <v>0</v>
      </c>
      <c r="K62" s="23">
        <f>'Sample Composition (9)'!D64</f>
        <v>0</v>
      </c>
      <c r="L62" s="23">
        <f>'Sample Composition (10)'!D64</f>
        <v>0</v>
      </c>
      <c r="M62" s="23">
        <f>'Sample Composition (11)'!D64</f>
        <v>0</v>
      </c>
    </row>
    <row r="63" spans="2:13" x14ac:dyDescent="0.2">
      <c r="B63" s="1" t="s">
        <v>134</v>
      </c>
      <c r="C63" s="23">
        <f>'Sample Composition'!D65</f>
        <v>0</v>
      </c>
      <c r="D63" s="23">
        <f>'Sample Composition (2)'!D65</f>
        <v>0</v>
      </c>
      <c r="E63" s="23">
        <f>'Sample Composition (3)'!D65</f>
        <v>0</v>
      </c>
      <c r="F63" s="23">
        <f>'Sample Composition (4)'!D65</f>
        <v>0</v>
      </c>
      <c r="G63" s="23">
        <f>'Sample Composition (5)'!D65</f>
        <v>0</v>
      </c>
      <c r="H63" s="23">
        <f>'Sample Composition (6)'!D65</f>
        <v>0</v>
      </c>
      <c r="I63" s="23">
        <f>'Sample Composition (7)'!D65</f>
        <v>0</v>
      </c>
      <c r="J63" s="23">
        <f>'Sample Composition (8)'!D65</f>
        <v>0</v>
      </c>
      <c r="K63" s="23">
        <f>'Sample Composition (9)'!D65</f>
        <v>0</v>
      </c>
      <c r="L63" s="23">
        <f>'Sample Composition (10)'!D65</f>
        <v>0</v>
      </c>
      <c r="M63" s="23">
        <f>'Sample Composition (11)'!D65</f>
        <v>0</v>
      </c>
    </row>
    <row r="64" spans="2:13" x14ac:dyDescent="0.2">
      <c r="B64" s="1" t="s">
        <v>136</v>
      </c>
      <c r="C64" s="23">
        <f>'Sample Composition'!D66</f>
        <v>0</v>
      </c>
      <c r="D64" s="23">
        <f>'Sample Composition (2)'!D66</f>
        <v>0</v>
      </c>
      <c r="E64" s="23">
        <f>'Sample Composition (3)'!D66</f>
        <v>0</v>
      </c>
      <c r="F64" s="23">
        <f>'Sample Composition (4)'!D66</f>
        <v>0</v>
      </c>
      <c r="G64" s="23">
        <f>'Sample Composition (5)'!D66</f>
        <v>0</v>
      </c>
      <c r="H64" s="23">
        <f>'Sample Composition (6)'!D66</f>
        <v>0</v>
      </c>
      <c r="I64" s="23">
        <f>'Sample Composition (7)'!D66</f>
        <v>0</v>
      </c>
      <c r="J64" s="23">
        <f>'Sample Composition (8)'!D66</f>
        <v>0</v>
      </c>
      <c r="K64" s="23">
        <f>'Sample Composition (9)'!D66</f>
        <v>0</v>
      </c>
      <c r="L64" s="23">
        <f>'Sample Composition (10)'!D66</f>
        <v>0</v>
      </c>
      <c r="M64" s="23">
        <f>'Sample Composition (11)'!D66</f>
        <v>0</v>
      </c>
    </row>
    <row r="65" spans="2:13" x14ac:dyDescent="0.2">
      <c r="B65" s="1" t="s">
        <v>138</v>
      </c>
      <c r="C65" s="23">
        <f>'Sample Composition'!D67</f>
        <v>0</v>
      </c>
      <c r="D65" s="23">
        <f>'Sample Composition (2)'!D67</f>
        <v>0</v>
      </c>
      <c r="E65" s="23">
        <f>'Sample Composition (3)'!D67</f>
        <v>0</v>
      </c>
      <c r="F65" s="23">
        <f>'Sample Composition (4)'!D67</f>
        <v>0</v>
      </c>
      <c r="G65" s="23">
        <f>'Sample Composition (5)'!D67</f>
        <v>0</v>
      </c>
      <c r="H65" s="23">
        <f>'Sample Composition (6)'!D67</f>
        <v>0</v>
      </c>
      <c r="I65" s="23">
        <f>'Sample Composition (7)'!D67</f>
        <v>0</v>
      </c>
      <c r="J65" s="23">
        <f>'Sample Composition (8)'!D67</f>
        <v>0</v>
      </c>
      <c r="K65" s="23">
        <f>'Sample Composition (9)'!D67</f>
        <v>0</v>
      </c>
      <c r="L65" s="23">
        <f>'Sample Composition (10)'!D67</f>
        <v>0</v>
      </c>
      <c r="M65" s="23">
        <f>'Sample Composition (11)'!D67</f>
        <v>0</v>
      </c>
    </row>
    <row r="66" spans="2:13" x14ac:dyDescent="0.2">
      <c r="B66" s="1" t="s">
        <v>140</v>
      </c>
      <c r="C66" s="23">
        <f>'Sample Composition'!D68</f>
        <v>0</v>
      </c>
      <c r="D66" s="23">
        <f>'Sample Composition (2)'!D68</f>
        <v>0</v>
      </c>
      <c r="E66" s="23">
        <f>'Sample Composition (3)'!D68</f>
        <v>0</v>
      </c>
      <c r="F66" s="23">
        <f>'Sample Composition (4)'!D68</f>
        <v>0</v>
      </c>
      <c r="G66" s="23">
        <f>'Sample Composition (5)'!D68</f>
        <v>0</v>
      </c>
      <c r="H66" s="23">
        <f>'Sample Composition (6)'!D68</f>
        <v>0</v>
      </c>
      <c r="I66" s="23">
        <f>'Sample Composition (7)'!D68</f>
        <v>0</v>
      </c>
      <c r="J66" s="23">
        <f>'Sample Composition (8)'!D68</f>
        <v>0</v>
      </c>
      <c r="K66" s="23">
        <f>'Sample Composition (9)'!D68</f>
        <v>0</v>
      </c>
      <c r="L66" s="23">
        <f>'Sample Composition (10)'!D68</f>
        <v>0</v>
      </c>
      <c r="M66" s="23">
        <f>'Sample Composition (11)'!D68</f>
        <v>0</v>
      </c>
    </row>
    <row r="67" spans="2:13" x14ac:dyDescent="0.2">
      <c r="B67" s="1" t="s">
        <v>142</v>
      </c>
      <c r="C67" s="23">
        <f>'Sample Composition'!D69</f>
        <v>0</v>
      </c>
      <c r="D67" s="23">
        <f>'Sample Composition (2)'!D69</f>
        <v>0</v>
      </c>
      <c r="E67" s="23">
        <f>'Sample Composition (3)'!D69</f>
        <v>0</v>
      </c>
      <c r="F67" s="23">
        <f>'Sample Composition (4)'!D69</f>
        <v>0</v>
      </c>
      <c r="G67" s="23">
        <f>'Sample Composition (5)'!D69</f>
        <v>0</v>
      </c>
      <c r="H67" s="23">
        <f>'Sample Composition (6)'!D69</f>
        <v>0</v>
      </c>
      <c r="I67" s="23">
        <f>'Sample Composition (7)'!D69</f>
        <v>0</v>
      </c>
      <c r="J67" s="23">
        <f>'Sample Composition (8)'!D69</f>
        <v>0</v>
      </c>
      <c r="K67" s="23">
        <f>'Sample Composition (9)'!D69</f>
        <v>0</v>
      </c>
      <c r="L67" s="23">
        <f>'Sample Composition (10)'!D69</f>
        <v>0</v>
      </c>
      <c r="M67" s="23">
        <f>'Sample Composition (11)'!D69</f>
        <v>0</v>
      </c>
    </row>
    <row r="68" spans="2:13" x14ac:dyDescent="0.2">
      <c r="B68" s="1" t="s">
        <v>144</v>
      </c>
      <c r="C68" s="23">
        <f>'Sample Composition'!D70</f>
        <v>0</v>
      </c>
      <c r="D68" s="23">
        <f>'Sample Composition (2)'!D70</f>
        <v>0</v>
      </c>
      <c r="E68" s="23">
        <f>'Sample Composition (3)'!D70</f>
        <v>0</v>
      </c>
      <c r="F68" s="23">
        <f>'Sample Composition (4)'!D70</f>
        <v>0</v>
      </c>
      <c r="G68" s="23">
        <f>'Sample Composition (5)'!D70</f>
        <v>0</v>
      </c>
      <c r="H68" s="23">
        <f>'Sample Composition (6)'!D70</f>
        <v>0</v>
      </c>
      <c r="I68" s="23">
        <f>'Sample Composition (7)'!D70</f>
        <v>0</v>
      </c>
      <c r="J68" s="23">
        <f>'Sample Composition (8)'!D70</f>
        <v>0</v>
      </c>
      <c r="K68" s="23">
        <f>'Sample Composition (9)'!D70</f>
        <v>0</v>
      </c>
      <c r="L68" s="23">
        <f>'Sample Composition (10)'!D70</f>
        <v>0</v>
      </c>
      <c r="M68" s="23">
        <f>'Sample Composition (11)'!D70</f>
        <v>0</v>
      </c>
    </row>
    <row r="69" spans="2:13" x14ac:dyDescent="0.2">
      <c r="B69" s="1" t="s">
        <v>146</v>
      </c>
      <c r="C69" s="23">
        <f>'Sample Composition'!D71</f>
        <v>0</v>
      </c>
      <c r="D69" s="23">
        <f>'Sample Composition (2)'!D71</f>
        <v>0</v>
      </c>
      <c r="E69" s="23">
        <f>'Sample Composition (3)'!D71</f>
        <v>0</v>
      </c>
      <c r="F69" s="23">
        <f>'Sample Composition (4)'!D71</f>
        <v>0</v>
      </c>
      <c r="G69" s="23">
        <f>'Sample Composition (5)'!D71</f>
        <v>0</v>
      </c>
      <c r="H69" s="23">
        <f>'Sample Composition (6)'!D71</f>
        <v>0</v>
      </c>
      <c r="I69" s="23">
        <f>'Sample Composition (7)'!D71</f>
        <v>0</v>
      </c>
      <c r="J69" s="23">
        <f>'Sample Composition (8)'!D71</f>
        <v>0</v>
      </c>
      <c r="K69" s="23">
        <f>'Sample Composition (9)'!D71</f>
        <v>0</v>
      </c>
      <c r="L69" s="23">
        <f>'Sample Composition (10)'!D71</f>
        <v>0</v>
      </c>
      <c r="M69" s="23">
        <f>'Sample Composition (11)'!D71</f>
        <v>0</v>
      </c>
    </row>
    <row r="70" spans="2:13" x14ac:dyDescent="0.2">
      <c r="B70" s="1" t="s">
        <v>148</v>
      </c>
      <c r="C70" s="23">
        <f>'Sample Composition'!D72</f>
        <v>0</v>
      </c>
      <c r="D70" s="23">
        <f>'Sample Composition (2)'!D72</f>
        <v>0</v>
      </c>
      <c r="E70" s="23">
        <f>'Sample Composition (3)'!D72</f>
        <v>0</v>
      </c>
      <c r="F70" s="23">
        <f>'Sample Composition (4)'!D72</f>
        <v>0</v>
      </c>
      <c r="G70" s="23">
        <f>'Sample Composition (5)'!D72</f>
        <v>0</v>
      </c>
      <c r="H70" s="23">
        <f>'Sample Composition (6)'!D72</f>
        <v>0</v>
      </c>
      <c r="I70" s="23">
        <f>'Sample Composition (7)'!D72</f>
        <v>0</v>
      </c>
      <c r="J70" s="23">
        <f>'Sample Composition (8)'!D72</f>
        <v>0</v>
      </c>
      <c r="K70" s="23">
        <f>'Sample Composition (9)'!D72</f>
        <v>0</v>
      </c>
      <c r="L70" s="23">
        <f>'Sample Composition (10)'!D72</f>
        <v>0</v>
      </c>
      <c r="M70" s="23">
        <f>'Sample Composition (11)'!D72</f>
        <v>0</v>
      </c>
    </row>
    <row r="71" spans="2:13" x14ac:dyDescent="0.2">
      <c r="B71" s="1" t="s">
        <v>150</v>
      </c>
      <c r="C71" s="23">
        <f>'Sample Composition'!D73</f>
        <v>0</v>
      </c>
      <c r="D71" s="23">
        <f>'Sample Composition (2)'!D73</f>
        <v>0</v>
      </c>
      <c r="E71" s="23">
        <f>'Sample Composition (3)'!D73</f>
        <v>0</v>
      </c>
      <c r="F71" s="23">
        <f>'Sample Composition (4)'!D73</f>
        <v>0</v>
      </c>
      <c r="G71" s="23">
        <f>'Sample Composition (5)'!D73</f>
        <v>0</v>
      </c>
      <c r="H71" s="23">
        <f>'Sample Composition (6)'!D73</f>
        <v>0</v>
      </c>
      <c r="I71" s="23">
        <f>'Sample Composition (7)'!D73</f>
        <v>0</v>
      </c>
      <c r="J71" s="23">
        <f>'Sample Composition (8)'!D73</f>
        <v>0</v>
      </c>
      <c r="K71" s="23">
        <f>'Sample Composition (9)'!D73</f>
        <v>0</v>
      </c>
      <c r="L71" s="23">
        <f>'Sample Composition (10)'!D73</f>
        <v>0</v>
      </c>
      <c r="M71" s="23">
        <f>'Sample Composition (11)'!D73</f>
        <v>0</v>
      </c>
    </row>
    <row r="72" spans="2:13" x14ac:dyDescent="0.2">
      <c r="B72" s="1" t="s">
        <v>152</v>
      </c>
      <c r="C72" s="23">
        <f>'Sample Composition'!D74</f>
        <v>0</v>
      </c>
      <c r="D72" s="23">
        <f>'Sample Composition (2)'!D74</f>
        <v>0</v>
      </c>
      <c r="E72" s="23">
        <f>'Sample Composition (3)'!D74</f>
        <v>0</v>
      </c>
      <c r="F72" s="23">
        <f>'Sample Composition (4)'!D74</f>
        <v>0</v>
      </c>
      <c r="G72" s="23">
        <f>'Sample Composition (5)'!D74</f>
        <v>0</v>
      </c>
      <c r="H72" s="23">
        <f>'Sample Composition (6)'!D74</f>
        <v>0</v>
      </c>
      <c r="I72" s="23">
        <f>'Sample Composition (7)'!D74</f>
        <v>0</v>
      </c>
      <c r="J72" s="23">
        <f>'Sample Composition (8)'!D74</f>
        <v>0</v>
      </c>
      <c r="K72" s="23">
        <f>'Sample Composition (9)'!D74</f>
        <v>0</v>
      </c>
      <c r="L72" s="23">
        <f>'Sample Composition (10)'!D74</f>
        <v>0</v>
      </c>
      <c r="M72" s="23">
        <f>'Sample Composition (11)'!D74</f>
        <v>0</v>
      </c>
    </row>
    <row r="73" spans="2:13" x14ac:dyDescent="0.2">
      <c r="B73" s="1" t="s">
        <v>154</v>
      </c>
      <c r="C73" s="23">
        <f>'Sample Composition'!D75</f>
        <v>0</v>
      </c>
      <c r="D73" s="23">
        <f>'Sample Composition (2)'!D75</f>
        <v>0</v>
      </c>
      <c r="E73" s="23">
        <f>'Sample Composition (3)'!D75</f>
        <v>0</v>
      </c>
      <c r="F73" s="23">
        <f>'Sample Composition (4)'!D75</f>
        <v>0</v>
      </c>
      <c r="G73" s="23">
        <f>'Sample Composition (5)'!D75</f>
        <v>0</v>
      </c>
      <c r="H73" s="23">
        <f>'Sample Composition (6)'!D75</f>
        <v>0</v>
      </c>
      <c r="I73" s="23">
        <f>'Sample Composition (7)'!D75</f>
        <v>0</v>
      </c>
      <c r="J73" s="23">
        <f>'Sample Composition (8)'!D75</f>
        <v>0</v>
      </c>
      <c r="K73" s="23">
        <f>'Sample Composition (9)'!D75</f>
        <v>0</v>
      </c>
      <c r="L73" s="23">
        <f>'Sample Composition (10)'!D75</f>
        <v>0</v>
      </c>
      <c r="M73" s="23">
        <f>'Sample Composition (11)'!D75</f>
        <v>0</v>
      </c>
    </row>
    <row r="74" spans="2:13" x14ac:dyDescent="0.2">
      <c r="B74" s="1" t="s">
        <v>156</v>
      </c>
      <c r="C74" s="23">
        <f>'Sample Composition'!D76</f>
        <v>0</v>
      </c>
      <c r="D74" s="23">
        <f>'Sample Composition (2)'!D76</f>
        <v>0</v>
      </c>
      <c r="E74" s="23">
        <f>'Sample Composition (3)'!D76</f>
        <v>0</v>
      </c>
      <c r="F74" s="23">
        <f>'Sample Composition (4)'!D76</f>
        <v>0</v>
      </c>
      <c r="G74" s="23">
        <f>'Sample Composition (5)'!D76</f>
        <v>0</v>
      </c>
      <c r="H74" s="23">
        <f>'Sample Composition (6)'!D76</f>
        <v>0</v>
      </c>
      <c r="I74" s="23">
        <f>'Sample Composition (7)'!D76</f>
        <v>0</v>
      </c>
      <c r="J74" s="23">
        <f>'Sample Composition (8)'!D76</f>
        <v>0</v>
      </c>
      <c r="K74" s="23">
        <f>'Sample Composition (9)'!D76</f>
        <v>0</v>
      </c>
      <c r="L74" s="23">
        <f>'Sample Composition (10)'!D76</f>
        <v>0</v>
      </c>
      <c r="M74" s="23">
        <f>'Sample Composition (11)'!D76</f>
        <v>0</v>
      </c>
    </row>
    <row r="75" spans="2:13" x14ac:dyDescent="0.2">
      <c r="B75" s="1" t="s">
        <v>158</v>
      </c>
      <c r="C75" s="23">
        <f>'Sample Composition'!D77</f>
        <v>0</v>
      </c>
      <c r="D75" s="23">
        <f>'Sample Composition (2)'!D77</f>
        <v>0</v>
      </c>
      <c r="E75" s="23">
        <f>'Sample Composition (3)'!D77</f>
        <v>0</v>
      </c>
      <c r="F75" s="23">
        <f>'Sample Composition (4)'!D77</f>
        <v>0</v>
      </c>
      <c r="G75" s="23">
        <f>'Sample Composition (5)'!D77</f>
        <v>0</v>
      </c>
      <c r="H75" s="23">
        <f>'Sample Composition (6)'!D77</f>
        <v>0</v>
      </c>
      <c r="I75" s="23">
        <f>'Sample Composition (7)'!D77</f>
        <v>0</v>
      </c>
      <c r="J75" s="23">
        <f>'Sample Composition (8)'!D77</f>
        <v>0</v>
      </c>
      <c r="K75" s="23">
        <f>'Sample Composition (9)'!D77</f>
        <v>0</v>
      </c>
      <c r="L75" s="23">
        <f>'Sample Composition (10)'!D77</f>
        <v>0</v>
      </c>
      <c r="M75" s="23">
        <f>'Sample Composition (11)'!D77</f>
        <v>0</v>
      </c>
    </row>
    <row r="76" spans="2:13" x14ac:dyDescent="0.2">
      <c r="B76" s="1" t="s">
        <v>160</v>
      </c>
      <c r="C76" s="23">
        <f>'Sample Composition'!D78</f>
        <v>0</v>
      </c>
      <c r="D76" s="23">
        <f>'Sample Composition (2)'!D78</f>
        <v>0</v>
      </c>
      <c r="E76" s="23">
        <f>'Sample Composition (3)'!D78</f>
        <v>0</v>
      </c>
      <c r="F76" s="23">
        <f>'Sample Composition (4)'!D78</f>
        <v>0</v>
      </c>
      <c r="G76" s="23">
        <f>'Sample Composition (5)'!D78</f>
        <v>0</v>
      </c>
      <c r="H76" s="23">
        <f>'Sample Composition (6)'!D78</f>
        <v>0</v>
      </c>
      <c r="I76" s="23">
        <f>'Sample Composition (7)'!D78</f>
        <v>0</v>
      </c>
      <c r="J76" s="23">
        <f>'Sample Composition (8)'!D78</f>
        <v>0</v>
      </c>
      <c r="K76" s="23">
        <f>'Sample Composition (9)'!D78</f>
        <v>0</v>
      </c>
      <c r="L76" s="23">
        <f>'Sample Composition (10)'!D78</f>
        <v>0</v>
      </c>
      <c r="M76" s="23">
        <f>'Sample Composition (11)'!D78</f>
        <v>0</v>
      </c>
    </row>
    <row r="77" spans="2:13" x14ac:dyDescent="0.2">
      <c r="B77" s="1" t="s">
        <v>162</v>
      </c>
      <c r="C77" s="23">
        <f>'Sample Composition'!D79</f>
        <v>0</v>
      </c>
      <c r="D77" s="23">
        <f>'Sample Composition (2)'!D79</f>
        <v>0</v>
      </c>
      <c r="E77" s="23">
        <f>'Sample Composition (3)'!D79</f>
        <v>0</v>
      </c>
      <c r="F77" s="23">
        <f>'Sample Composition (4)'!D79</f>
        <v>0</v>
      </c>
      <c r="G77" s="23">
        <f>'Sample Composition (5)'!D79</f>
        <v>0</v>
      </c>
      <c r="H77" s="23">
        <f>'Sample Composition (6)'!D79</f>
        <v>0</v>
      </c>
      <c r="I77" s="23">
        <f>'Sample Composition (7)'!D79</f>
        <v>0</v>
      </c>
      <c r="J77" s="23">
        <f>'Sample Composition (8)'!D79</f>
        <v>0</v>
      </c>
      <c r="K77" s="23">
        <f>'Sample Composition (9)'!D79</f>
        <v>0</v>
      </c>
      <c r="L77" s="23">
        <f>'Sample Composition (10)'!D79</f>
        <v>0</v>
      </c>
      <c r="M77" s="23">
        <f>'Sample Composition (11)'!D79</f>
        <v>0</v>
      </c>
    </row>
    <row r="78" spans="2:13" x14ac:dyDescent="0.2">
      <c r="B78" s="1" t="s">
        <v>164</v>
      </c>
      <c r="C78" s="23">
        <f>'Sample Composition'!D80</f>
        <v>0</v>
      </c>
      <c r="D78" s="23">
        <f>'Sample Composition (2)'!D80</f>
        <v>0</v>
      </c>
      <c r="E78" s="23">
        <f>'Sample Composition (3)'!D80</f>
        <v>0</v>
      </c>
      <c r="F78" s="23">
        <f>'Sample Composition (4)'!D80</f>
        <v>0</v>
      </c>
      <c r="G78" s="23">
        <f>'Sample Composition (5)'!D80</f>
        <v>0</v>
      </c>
      <c r="H78" s="23">
        <f>'Sample Composition (6)'!D80</f>
        <v>0</v>
      </c>
      <c r="I78" s="23">
        <f>'Sample Composition (7)'!D80</f>
        <v>0</v>
      </c>
      <c r="J78" s="23">
        <f>'Sample Composition (8)'!D80</f>
        <v>0</v>
      </c>
      <c r="K78" s="23">
        <f>'Sample Composition (9)'!D80</f>
        <v>0</v>
      </c>
      <c r="L78" s="23">
        <f>'Sample Composition (10)'!D80</f>
        <v>0</v>
      </c>
      <c r="M78" s="23">
        <f>'Sample Composition (11)'!D80</f>
        <v>0</v>
      </c>
    </row>
    <row r="79" spans="2:13" x14ac:dyDescent="0.2">
      <c r="B79" s="1" t="s">
        <v>166</v>
      </c>
      <c r="C79" s="23">
        <f>'Sample Composition'!D81</f>
        <v>0</v>
      </c>
      <c r="D79" s="23">
        <f>'Sample Composition (2)'!D81</f>
        <v>0</v>
      </c>
      <c r="E79" s="23">
        <f>'Sample Composition (3)'!D81</f>
        <v>0</v>
      </c>
      <c r="F79" s="23">
        <f>'Sample Composition (4)'!D81</f>
        <v>0</v>
      </c>
      <c r="G79" s="23">
        <f>'Sample Composition (5)'!D81</f>
        <v>0</v>
      </c>
      <c r="H79" s="23">
        <f>'Sample Composition (6)'!D81</f>
        <v>0</v>
      </c>
      <c r="I79" s="23">
        <f>'Sample Composition (7)'!D81</f>
        <v>0</v>
      </c>
      <c r="J79" s="23">
        <f>'Sample Composition (8)'!D81</f>
        <v>0</v>
      </c>
      <c r="K79" s="23">
        <f>'Sample Composition (9)'!D81</f>
        <v>0</v>
      </c>
      <c r="L79" s="23">
        <f>'Sample Composition (10)'!D81</f>
        <v>0</v>
      </c>
      <c r="M79" s="23">
        <f>'Sample Composition (11)'!D81</f>
        <v>0</v>
      </c>
    </row>
    <row r="80" spans="2:13" x14ac:dyDescent="0.2">
      <c r="B80" s="1" t="s">
        <v>168</v>
      </c>
      <c r="C80" s="23">
        <f>'Sample Composition'!D82</f>
        <v>0</v>
      </c>
      <c r="D80" s="23">
        <f>'Sample Composition (2)'!D82</f>
        <v>0</v>
      </c>
      <c r="E80" s="23">
        <f>'Sample Composition (3)'!D82</f>
        <v>0</v>
      </c>
      <c r="F80" s="23">
        <f>'Sample Composition (4)'!D82</f>
        <v>0</v>
      </c>
      <c r="G80" s="23">
        <f>'Sample Composition (5)'!D82</f>
        <v>0</v>
      </c>
      <c r="H80" s="23">
        <f>'Sample Composition (6)'!D82</f>
        <v>0</v>
      </c>
      <c r="I80" s="23">
        <f>'Sample Composition (7)'!D82</f>
        <v>0</v>
      </c>
      <c r="J80" s="23">
        <f>'Sample Composition (8)'!D82</f>
        <v>0</v>
      </c>
      <c r="K80" s="23">
        <f>'Sample Composition (9)'!D82</f>
        <v>0</v>
      </c>
      <c r="L80" s="23">
        <f>'Sample Composition (10)'!D82</f>
        <v>0</v>
      </c>
      <c r="M80" s="23">
        <f>'Sample Composition (11)'!D82</f>
        <v>0</v>
      </c>
    </row>
    <row r="81" spans="2:13" x14ac:dyDescent="0.2">
      <c r="B81" s="1"/>
    </row>
    <row r="82" spans="2:13" x14ac:dyDescent="0.2">
      <c r="B82" s="1"/>
    </row>
    <row r="83" spans="2:13" x14ac:dyDescent="0.2">
      <c r="B83" s="24" t="s">
        <v>995</v>
      </c>
      <c r="C83" s="23">
        <f>SUM(C9:C80)</f>
        <v>0.51835788299999985</v>
      </c>
      <c r="D83" s="23">
        <f t="shared" ref="D83:M83" si="0">SUM(D9:D80)</f>
        <v>0.5056941650000002</v>
      </c>
      <c r="E83" s="23">
        <f t="shared" si="0"/>
        <v>0.5146614169999999</v>
      </c>
      <c r="F83" s="23">
        <f t="shared" si="0"/>
        <v>0.51078080299999995</v>
      </c>
      <c r="G83" s="23">
        <f t="shared" si="0"/>
        <v>0.52817859300000014</v>
      </c>
      <c r="H83" s="23">
        <f t="shared" si="0"/>
        <v>0.54593707899999999</v>
      </c>
      <c r="I83" s="23">
        <f t="shared" si="0"/>
        <v>0.49869759599999997</v>
      </c>
      <c r="J83" s="23">
        <f t="shared" si="0"/>
        <v>0.54562641599999984</v>
      </c>
      <c r="K83" s="23">
        <f t="shared" si="0"/>
        <v>0.49412064700000002</v>
      </c>
      <c r="L83" s="23">
        <f t="shared" si="0"/>
        <v>0.49460251399999994</v>
      </c>
      <c r="M83" s="23">
        <f t="shared" si="0"/>
        <v>0.50621831999999989</v>
      </c>
    </row>
    <row r="84" spans="2:13" x14ac:dyDescent="0.2">
      <c r="B84" s="1"/>
    </row>
    <row r="85" spans="2:13" x14ac:dyDescent="0.2">
      <c r="B85" s="1"/>
    </row>
    <row r="86" spans="2:13" x14ac:dyDescent="0.2">
      <c r="B86" s="1"/>
    </row>
    <row r="87" spans="2:13" x14ac:dyDescent="0.2">
      <c r="B87" s="1"/>
    </row>
    <row r="88" spans="2:13" x14ac:dyDescent="0.2">
      <c r="B88" s="1"/>
    </row>
  </sheetData>
  <conditionalFormatting sqref="C8:C8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D8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8:E8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:F8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8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:H8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8:I8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:J8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8:K8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8:L8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:M8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813D-A1D7-4CCD-A4AC-65B1FBF19F1F}">
  <dimension ref="B2:M41"/>
  <sheetViews>
    <sheetView workbookViewId="0">
      <selection activeCell="C5" sqref="C5:M5"/>
    </sheetView>
  </sheetViews>
  <sheetFormatPr defaultRowHeight="11.25" x14ac:dyDescent="0.2"/>
  <cols>
    <col min="1" max="1" width="9.140625" style="22"/>
    <col min="2" max="2" width="42.85546875" style="22" bestFit="1" customWidth="1"/>
    <col min="3" max="3" width="12.140625" style="22" bestFit="1" customWidth="1"/>
    <col min="4" max="4" width="15.7109375" style="22" bestFit="1" customWidth="1"/>
    <col min="5" max="5" width="14.7109375" style="22" bestFit="1" customWidth="1"/>
    <col min="6" max="6" width="12.140625" style="22" bestFit="1" customWidth="1"/>
    <col min="7" max="7" width="12.28515625" style="22" bestFit="1" customWidth="1"/>
    <col min="8" max="8" width="15.7109375" style="22" bestFit="1" customWidth="1"/>
    <col min="9" max="9" width="21" style="22" bestFit="1" customWidth="1"/>
    <col min="10" max="11" width="13.140625" style="22" bestFit="1" customWidth="1"/>
    <col min="12" max="12" width="15.7109375" style="22" bestFit="1" customWidth="1"/>
    <col min="13" max="13" width="14.85546875" style="22" bestFit="1" customWidth="1"/>
    <col min="14" max="16384" width="9.140625" style="22"/>
  </cols>
  <sheetData>
    <row r="2" spans="2:13" x14ac:dyDescent="0.2">
      <c r="B2" s="19" t="s">
        <v>956</v>
      </c>
      <c r="C2" s="21" t="str">
        <f>'Sample Composition'!G1</f>
        <v>Amostra bulk 12</v>
      </c>
      <c r="D2" s="21" t="str">
        <f>'Sample Composition (2)'!G1</f>
        <v>Amostra bulk 13</v>
      </c>
      <c r="E2" s="21" t="str">
        <f>'Sample Composition (3)'!G1</f>
        <v>Amostra bulk 14</v>
      </c>
      <c r="F2" s="21" t="str">
        <f>'Sample Composition (4)'!G1</f>
        <v>Amostra bulk 15</v>
      </c>
      <c r="G2" s="21" t="str">
        <f>'Sample Composition (5)'!G1</f>
        <v>Amostra bulk 16</v>
      </c>
      <c r="H2" s="21" t="str">
        <f>'Sample Composition (6)'!G1</f>
        <v>Amostra bulk 17</v>
      </c>
      <c r="I2" s="21" t="str">
        <f>'Sample Composition (7)'!G1</f>
        <v>Amostra bulk 18</v>
      </c>
      <c r="J2" s="21" t="str">
        <f>'Sample Composition (8)'!G1</f>
        <v>Amostra bulk 19</v>
      </c>
      <c r="K2" s="21" t="str">
        <f>'Sample Composition (9)'!G1</f>
        <v>Amostra bulk 20</v>
      </c>
      <c r="L2" s="21" t="str">
        <f>'Sample Composition (10)'!G1</f>
        <v>Amostra bulk 21</v>
      </c>
      <c r="M2" s="21" t="str">
        <f>'Sample Composition (11)'!G1</f>
        <v>Amostra bulk 22</v>
      </c>
    </row>
    <row r="3" spans="2:13" x14ac:dyDescent="0.2">
      <c r="B3" s="19" t="s">
        <v>957</v>
      </c>
      <c r="C3" s="21" t="str">
        <f>'Sample Composition'!G2</f>
        <v>Solo Intacto</v>
      </c>
      <c r="D3" s="21" t="str">
        <f>'Sample Composition (2)'!G2</f>
        <v>Via Não Pavimentada</v>
      </c>
      <c r="E3" s="21" t="str">
        <f>'Sample Composition (3)'!G2</f>
        <v>Estação Rio Doce</v>
      </c>
      <c r="F3" s="21" t="str">
        <f>'Sample Composition (4)'!G2</f>
        <v>Solo Intacto</v>
      </c>
      <c r="G3" s="21" t="str">
        <f>'Sample Composition (5)'!G2</f>
        <v>Material Afetado</v>
      </c>
      <c r="H3" s="21" t="str">
        <f>'Sample Composition (6)'!G2</f>
        <v>Via Não Pavimentada</v>
      </c>
      <c r="I3" s="21" t="str">
        <f>'Sample Composition (7)'!G2</f>
        <v>Estação Santana do Deserto</v>
      </c>
      <c r="J3" s="21" t="str">
        <f>'Sample Composition (8)'!G2</f>
        <v>Fazenda Floresta</v>
      </c>
      <c r="K3" s="21" t="str">
        <f>'Sample Composition (9)'!G2</f>
        <v>Fazenda Floresta</v>
      </c>
      <c r="L3" s="21" t="str">
        <f>'Sample Composition (10)'!G2</f>
        <v>Via Não Pavimentada</v>
      </c>
      <c r="M3" s="21" t="str">
        <f>'Sample Composition (11)'!G2</f>
        <v>Solo Intacto</v>
      </c>
    </row>
    <row r="4" spans="2:13" x14ac:dyDescent="0.2">
      <c r="B4" s="19"/>
      <c r="C4" s="21" t="str">
        <f>'Sample Composition'!G3</f>
        <v>Novo Soberbo</v>
      </c>
      <c r="D4" s="21" t="str">
        <f>'Sample Composition (2)'!G3</f>
        <v>Novo Soberbo</v>
      </c>
      <c r="E4" s="21" t="str">
        <f>'Sample Composition (3)'!G3</f>
        <v>Sta Cruz Escalvado</v>
      </c>
      <c r="F4" s="21" t="str">
        <f>'Sample Composition (4)'!G3</f>
        <v>Rio Doce</v>
      </c>
      <c r="G4" s="21" t="str">
        <f>'Sample Composition (5)'!G3</f>
        <v>Rio Doce</v>
      </c>
      <c r="H4" s="21" t="str">
        <f>'Sample Composition (6)'!G3</f>
        <v>Rio Doce</v>
      </c>
      <c r="I4" s="21" t="str">
        <f>'Sample Composition (7)'!G3</f>
        <v>Rio Doce</v>
      </c>
      <c r="J4" s="21" t="str">
        <f>'Sample Composition (8)'!G3</f>
        <v>Solos e Vias</v>
      </c>
      <c r="K4" s="21" t="str">
        <f>'Sample Composition (9)'!G3</f>
        <v>Material Afetado</v>
      </c>
      <c r="L4" s="21" t="str">
        <f>'Sample Composition (10)'!G3</f>
        <v>Santana do Deserto</v>
      </c>
      <c r="M4" s="21" t="str">
        <f>'Sample Composition (11)'!G3</f>
        <v>Santana do Deserto</v>
      </c>
    </row>
    <row r="5" spans="2:13" x14ac:dyDescent="0.2">
      <c r="B5" s="19" t="s">
        <v>960</v>
      </c>
      <c r="C5" s="25">
        <f>'Sample Composition'!G4</f>
        <v>44343</v>
      </c>
      <c r="D5" s="25">
        <f>'Sample Composition (2)'!G4</f>
        <v>44343</v>
      </c>
      <c r="E5" s="25">
        <f>'Sample Composition (3)'!G4</f>
        <v>44309</v>
      </c>
      <c r="F5" s="25">
        <f>'Sample Composition (4)'!G4</f>
        <v>44309</v>
      </c>
      <c r="G5" s="25">
        <f>'Sample Composition (5)'!G4</f>
        <v>44309</v>
      </c>
      <c r="H5" s="25">
        <f>'Sample Composition (6)'!G4</f>
        <v>44309</v>
      </c>
      <c r="I5" s="25">
        <f>'Sample Composition (7)'!G4</f>
        <v>44301</v>
      </c>
      <c r="J5" s="25">
        <f>'Sample Composition (8)'!G4</f>
        <v>44301</v>
      </c>
      <c r="K5" s="25">
        <f>'Sample Composition (9)'!G4</f>
        <v>44301</v>
      </c>
      <c r="L5" s="25">
        <f>'Sample Composition (10)'!G4</f>
        <v>44301</v>
      </c>
      <c r="M5" s="25">
        <f>'Sample Composition (11)'!G4</f>
        <v>44301</v>
      </c>
    </row>
    <row r="6" spans="2:13" x14ac:dyDescent="0.2">
      <c r="B6" s="19" t="s">
        <v>961</v>
      </c>
      <c r="C6" s="21" t="str">
        <f>'Sample Composition'!G5</f>
        <v>PM10</v>
      </c>
      <c r="D6" s="21" t="str">
        <f>'Sample Composition (2)'!G5</f>
        <v>PM10</v>
      </c>
      <c r="E6" s="21" t="str">
        <f>'Sample Composition (3)'!G5</f>
        <v>PM10</v>
      </c>
      <c r="F6" s="21" t="str">
        <f>'Sample Composition (4)'!G5</f>
        <v>PM10</v>
      </c>
      <c r="G6" s="21" t="str">
        <f>'Sample Composition (5)'!G5</f>
        <v>PM10</v>
      </c>
      <c r="H6" s="21" t="str">
        <f>'Sample Composition (6)'!G5</f>
        <v>PM10</v>
      </c>
      <c r="I6" s="21" t="str">
        <f>'Sample Composition (7)'!G5</f>
        <v>PM10</v>
      </c>
      <c r="J6" s="21" t="str">
        <f>'Sample Composition (8)'!G5</f>
        <v>PM10</v>
      </c>
      <c r="K6" s="21" t="str">
        <f>'Sample Composition (9)'!G5</f>
        <v>PM10</v>
      </c>
      <c r="L6" s="21" t="str">
        <f>'Sample Composition (10)'!G5</f>
        <v>PM10</v>
      </c>
      <c r="M6" s="21" t="str">
        <f>'Sample Composition (11)'!G5</f>
        <v>PM10</v>
      </c>
    </row>
    <row r="7" spans="2:13" x14ac:dyDescent="0.2">
      <c r="B7" s="20" t="s">
        <v>983</v>
      </c>
      <c r="C7" s="21" t="s">
        <v>984</v>
      </c>
      <c r="D7" s="21" t="s">
        <v>985</v>
      </c>
      <c r="E7" s="21" t="s">
        <v>986</v>
      </c>
      <c r="F7" s="21" t="s">
        <v>987</v>
      </c>
      <c r="G7" s="21" t="s">
        <v>988</v>
      </c>
      <c r="H7" s="21" t="s">
        <v>989</v>
      </c>
      <c r="I7" s="21" t="s">
        <v>990</v>
      </c>
      <c r="J7" s="21" t="s">
        <v>991</v>
      </c>
      <c r="K7" s="21" t="s">
        <v>992</v>
      </c>
      <c r="L7" s="21" t="s">
        <v>993</v>
      </c>
      <c r="M7" s="21" t="s">
        <v>994</v>
      </c>
    </row>
    <row r="8" spans="2:13" x14ac:dyDescent="0.2">
      <c r="B8" s="1" t="s">
        <v>955</v>
      </c>
      <c r="C8" s="23">
        <f>'Sample Composition'!D10</f>
        <v>0.48164000000000001</v>
      </c>
      <c r="D8" s="23">
        <f>'Sample Composition (2)'!D10</f>
        <v>0.49429000000000001</v>
      </c>
      <c r="E8" s="23">
        <f>'Sample Composition (3)'!D10</f>
        <v>0.48533999999999999</v>
      </c>
      <c r="F8" s="23">
        <f>'Sample Composition (4)'!D10</f>
        <v>0.48921999999999999</v>
      </c>
      <c r="G8" s="23">
        <f>'Sample Composition (5)'!D10</f>
        <v>0.47182000000000002</v>
      </c>
      <c r="H8" s="23">
        <f>'Sample Composition (6)'!D10</f>
        <v>0.45406000000000002</v>
      </c>
      <c r="I8" s="23">
        <f>'Sample Composition (7)'!D10</f>
        <v>0.50129999999999997</v>
      </c>
      <c r="J8" s="23">
        <f>'Sample Composition (8)'!D10</f>
        <v>0.45439000000000002</v>
      </c>
      <c r="K8" s="23">
        <f>'Sample Composition (9)'!D10</f>
        <v>0.50588999999999995</v>
      </c>
      <c r="L8" s="23">
        <f>'Sample Composition (10)'!D10</f>
        <v>0.50539000000000001</v>
      </c>
      <c r="M8" s="23">
        <f>'Sample Composition (11)'!D10</f>
        <v>0.49378</v>
      </c>
    </row>
    <row r="9" spans="2:13" x14ac:dyDescent="0.2">
      <c r="B9" s="1" t="s">
        <v>18</v>
      </c>
      <c r="C9" s="23">
        <f>'Sample Composition'!D11</f>
        <v>0</v>
      </c>
      <c r="D9" s="23">
        <f>'Sample Composition (2)'!D11</f>
        <v>0</v>
      </c>
      <c r="E9" s="23">
        <f>'Sample Composition (3)'!D11</f>
        <v>0</v>
      </c>
      <c r="F9" s="23">
        <f>'Sample Composition (4)'!D11</f>
        <v>0</v>
      </c>
      <c r="G9" s="23">
        <f>'Sample Composition (5)'!D11</f>
        <v>0</v>
      </c>
      <c r="H9" s="23">
        <f>'Sample Composition (6)'!D11</f>
        <v>4.8399999999999997E-3</v>
      </c>
      <c r="I9" s="23">
        <f>'Sample Composition (7)'!D11</f>
        <v>0</v>
      </c>
      <c r="J9" s="23">
        <f>'Sample Composition (8)'!D11</f>
        <v>0</v>
      </c>
      <c r="K9" s="23">
        <f>'Sample Composition (9)'!D11</f>
        <v>0</v>
      </c>
      <c r="L9" s="23">
        <f>'Sample Composition (10)'!D11</f>
        <v>0</v>
      </c>
      <c r="M9" s="23">
        <f>'Sample Composition (11)'!D11</f>
        <v>0</v>
      </c>
    </row>
    <row r="10" spans="2:13" x14ac:dyDescent="0.2">
      <c r="B10" s="1" t="s">
        <v>996</v>
      </c>
      <c r="C10" s="23">
        <f>'Sample Composition'!D12</f>
        <v>7.3699999999999998E-3</v>
      </c>
      <c r="D10" s="23">
        <f>'Sample Composition (2)'!D12</f>
        <v>1.141E-2</v>
      </c>
      <c r="E10" s="23">
        <f>'Sample Composition (3)'!D12</f>
        <v>4.9300000000000004E-3</v>
      </c>
      <c r="F10" s="23">
        <f>'Sample Composition (4)'!D12</f>
        <v>2.7899999999999999E-3</v>
      </c>
      <c r="G10" s="23">
        <f>'Sample Composition (5)'!D12</f>
        <v>3.79E-3</v>
      </c>
      <c r="H10" s="23">
        <f>'Sample Composition (6)'!D12</f>
        <v>5.6100000000000004E-3</v>
      </c>
      <c r="I10" s="23">
        <f>'Sample Composition (7)'!D12</f>
        <v>7.5900000000000004E-3</v>
      </c>
      <c r="J10" s="23">
        <f>'Sample Composition (8)'!D12</f>
        <v>2.9399999999999999E-3</v>
      </c>
      <c r="K10" s="23">
        <f>'Sample Composition (9)'!D12</f>
        <v>2.2699999999999999E-3</v>
      </c>
      <c r="L10" s="23">
        <f>'Sample Composition (10)'!D12</f>
        <v>1.1010000000000001E-2</v>
      </c>
      <c r="M10" s="23">
        <f>'Sample Composition (11)'!D12</f>
        <v>4.1900000000000001E-3</v>
      </c>
    </row>
    <row r="11" spans="2:13" x14ac:dyDescent="0.2">
      <c r="B11" s="1" t="s">
        <v>997</v>
      </c>
      <c r="C11" s="23">
        <f>'Sample Composition'!D13</f>
        <v>0.14776</v>
      </c>
      <c r="D11" s="23">
        <f>'Sample Composition (2)'!D13</f>
        <v>0.14337</v>
      </c>
      <c r="E11" s="23">
        <f>'Sample Composition (3)'!D13</f>
        <v>0.16125</v>
      </c>
      <c r="F11" s="23">
        <f>'Sample Composition (4)'!D13</f>
        <v>0.17798</v>
      </c>
      <c r="G11" s="23">
        <f>'Sample Composition (5)'!D13</f>
        <v>0.18149000000000001</v>
      </c>
      <c r="H11" s="23">
        <f>'Sample Composition (6)'!D13</f>
        <v>0.16791</v>
      </c>
      <c r="I11" s="23">
        <f>'Sample Composition (7)'!D13</f>
        <v>0.15825</v>
      </c>
      <c r="J11" s="23">
        <f>'Sample Composition (8)'!D13</f>
        <v>0.18478</v>
      </c>
      <c r="K11" s="23">
        <f>'Sample Composition (9)'!D13</f>
        <v>0.18368000000000001</v>
      </c>
      <c r="L11" s="23">
        <f>'Sample Composition (10)'!D13</f>
        <v>0.13843</v>
      </c>
      <c r="M11" s="23">
        <f>'Sample Composition (11)'!D13</f>
        <v>0.19417000000000001</v>
      </c>
    </row>
    <row r="12" spans="2:13" x14ac:dyDescent="0.2">
      <c r="B12" s="1" t="s">
        <v>998</v>
      </c>
      <c r="C12" s="23">
        <f>'Sample Composition'!D14</f>
        <v>0.26168999999999998</v>
      </c>
      <c r="D12" s="23">
        <f>'Sample Composition (2)'!D14</f>
        <v>0.23608000000000001</v>
      </c>
      <c r="E12" s="23">
        <f>'Sample Composition (3)'!D14</f>
        <v>0.21199000000000001</v>
      </c>
      <c r="F12" s="23">
        <f>'Sample Composition (4)'!D14</f>
        <v>0.20938999999999999</v>
      </c>
      <c r="G12" s="23">
        <f>'Sample Composition (5)'!D14</f>
        <v>0.22170000000000001</v>
      </c>
      <c r="H12" s="23">
        <f>'Sample Composition (6)'!D14</f>
        <v>0.23608999999999999</v>
      </c>
      <c r="I12" s="23">
        <f>'Sample Composition (7)'!D14</f>
        <v>0.21775</v>
      </c>
      <c r="J12" s="23">
        <f>'Sample Composition (8)'!D14</f>
        <v>0.22835</v>
      </c>
      <c r="K12" s="23">
        <f>'Sample Composition (9)'!D14</f>
        <v>0.20049</v>
      </c>
      <c r="L12" s="23">
        <f>'Sample Composition (10)'!D14</f>
        <v>0.22070999999999999</v>
      </c>
      <c r="M12" s="23">
        <f>'Sample Composition (11)'!D14</f>
        <v>0.23397999999999999</v>
      </c>
    </row>
    <row r="13" spans="2:13" x14ac:dyDescent="0.2">
      <c r="B13" s="1" t="s">
        <v>418</v>
      </c>
      <c r="C13" s="23">
        <f>'Sample Composition'!D16</f>
        <v>8.6947100000000002E-4</v>
      </c>
      <c r="D13" s="23">
        <f>'Sample Composition (2)'!D16</f>
        <v>2.96E-3</v>
      </c>
      <c r="E13" s="23">
        <f>'Sample Composition (3)'!D16</f>
        <v>1.2700000000000001E-3</v>
      </c>
      <c r="F13" s="23">
        <f>'Sample Composition (4)'!D16</f>
        <v>2.9183200000000001E-4</v>
      </c>
      <c r="G13" s="23">
        <f>'Sample Composition (5)'!D16</f>
        <v>0</v>
      </c>
      <c r="H13" s="23">
        <f>'Sample Composition (6)'!D16</f>
        <v>9.0511200000000002E-4</v>
      </c>
      <c r="I13" s="23">
        <f>'Sample Composition (7)'!D16</f>
        <v>5.3975900000000001E-4</v>
      </c>
      <c r="J13" s="23">
        <f>'Sample Composition (8)'!D16</f>
        <v>3.9359600000000002E-4</v>
      </c>
      <c r="K13" s="23">
        <f>'Sample Composition (9)'!D16</f>
        <v>3.2981800000000001E-4</v>
      </c>
      <c r="L13" s="23">
        <f>'Sample Composition (10)'!D16</f>
        <v>8.4181100000000003E-4</v>
      </c>
      <c r="M13" s="23">
        <f>'Sample Composition (11)'!D16</f>
        <v>0</v>
      </c>
    </row>
    <row r="14" spans="2:13" x14ac:dyDescent="0.2">
      <c r="B14" s="1" t="s">
        <v>335</v>
      </c>
      <c r="C14" s="23">
        <f>'Sample Composition'!D17</f>
        <v>3.29067E-4</v>
      </c>
      <c r="D14" s="23">
        <f>'Sample Composition (2)'!D17</f>
        <v>1.34E-3</v>
      </c>
      <c r="E14" s="23">
        <f>'Sample Composition (3)'!D17</f>
        <v>6.0034800000000001E-4</v>
      </c>
      <c r="F14" s="23">
        <f>'Sample Composition (4)'!D17</f>
        <v>0</v>
      </c>
      <c r="G14" s="23">
        <f>'Sample Composition (5)'!D17</f>
        <v>0</v>
      </c>
      <c r="H14" s="23">
        <f>'Sample Composition (6)'!D17</f>
        <v>2.47204E-4</v>
      </c>
      <c r="I14" s="23">
        <f>'Sample Composition (7)'!D17</f>
        <v>2.8545399999999998E-4</v>
      </c>
      <c r="J14" s="23">
        <f>'Sample Composition (8)'!D17</f>
        <v>1.8167500000000001E-4</v>
      </c>
      <c r="K14" s="23">
        <f>'Sample Composition (9)'!D17</f>
        <v>0</v>
      </c>
      <c r="L14" s="23">
        <f>'Sample Composition (10)'!D17</f>
        <v>6.3491199999999995E-4</v>
      </c>
      <c r="M14" s="23">
        <f>'Sample Composition (11)'!D17</f>
        <v>0</v>
      </c>
    </row>
    <row r="15" spans="2:13" x14ac:dyDescent="0.2">
      <c r="B15" s="1" t="s">
        <v>999</v>
      </c>
      <c r="C15" s="23">
        <f>'Sample Composition'!D18</f>
        <v>7.5199999999999998E-3</v>
      </c>
      <c r="D15" s="23">
        <f>'Sample Composition (2)'!D18</f>
        <v>1.0460000000000001E-2</v>
      </c>
      <c r="E15" s="23">
        <f>'Sample Composition (3)'!D18</f>
        <v>5.5300000000000002E-3</v>
      </c>
      <c r="F15" s="23">
        <f>'Sample Composition (4)'!D18</f>
        <v>3.0999999999999999E-3</v>
      </c>
      <c r="G15" s="23">
        <f>'Sample Composition (5)'!D18</f>
        <v>4.8700000000000002E-3</v>
      </c>
      <c r="H15" s="23">
        <f>'Sample Composition (6)'!D18</f>
        <v>5.5900000000000004E-3</v>
      </c>
      <c r="I15" s="23">
        <f>'Sample Composition (7)'!D18</f>
        <v>7.9000000000000008E-3</v>
      </c>
      <c r="J15" s="23">
        <f>'Sample Composition (8)'!D18</f>
        <v>6.7799999999999996E-3</v>
      </c>
      <c r="K15" s="23">
        <f>'Sample Composition (9)'!D18</f>
        <v>3.5200000000000001E-3</v>
      </c>
      <c r="L15" s="23">
        <f>'Sample Composition (10)'!D18</f>
        <v>1.222E-2</v>
      </c>
      <c r="M15" s="23">
        <f>'Sample Composition (11)'!D18</f>
        <v>4.2599999999999999E-3</v>
      </c>
    </row>
    <row r="16" spans="2:13" x14ac:dyDescent="0.2">
      <c r="B16" s="1" t="s">
        <v>1000</v>
      </c>
      <c r="C16" s="23">
        <f>'Sample Composition'!D19</f>
        <v>4.4999999999999997E-3</v>
      </c>
      <c r="D16" s="23">
        <f>'Sample Composition (2)'!D19</f>
        <v>1.7350000000000001E-2</v>
      </c>
      <c r="E16" s="23">
        <f>'Sample Composition (3)'!D19</f>
        <v>1.7639999999999999E-2</v>
      </c>
      <c r="F16" s="23">
        <f>'Sample Composition (4)'!D19</f>
        <v>1.34E-3</v>
      </c>
      <c r="G16" s="23">
        <f>'Sample Composition (5)'!D19</f>
        <v>1.57E-3</v>
      </c>
      <c r="H16" s="23">
        <f>'Sample Composition (6)'!D19</f>
        <v>1.0290000000000001E-2</v>
      </c>
      <c r="I16" s="23">
        <f>'Sample Composition (7)'!D19</f>
        <v>1.069E-2</v>
      </c>
      <c r="J16" s="23">
        <f>'Sample Composition (8)'!D19</f>
        <v>3.31E-3</v>
      </c>
      <c r="K16" s="23">
        <f>'Sample Composition (9)'!D19</f>
        <v>8.1818899999999998E-4</v>
      </c>
      <c r="L16" s="23">
        <f>'Sample Composition (10)'!D19</f>
        <v>1.1209999999999999E-2</v>
      </c>
      <c r="M16" s="23">
        <f>'Sample Composition (11)'!D19</f>
        <v>1.23E-3</v>
      </c>
    </row>
    <row r="17" spans="2:13" x14ac:dyDescent="0.2">
      <c r="B17" s="1" t="s">
        <v>1001</v>
      </c>
      <c r="C17" s="23">
        <f>'Sample Composition'!D21</f>
        <v>8.3300000000000006E-3</v>
      </c>
      <c r="D17" s="23">
        <f>'Sample Composition (2)'!D21</f>
        <v>7.4799999999999997E-3</v>
      </c>
      <c r="E17" s="23">
        <f>'Sample Composition (3)'!D21</f>
        <v>7.8700000000000003E-3</v>
      </c>
      <c r="F17" s="23">
        <f>'Sample Composition (4)'!D21</f>
        <v>7.1399999999999996E-3</v>
      </c>
      <c r="G17" s="23">
        <f>'Sample Composition (5)'!D21</f>
        <v>8.2900000000000005E-3</v>
      </c>
      <c r="H17" s="23">
        <f>'Sample Composition (6)'!D21</f>
        <v>9.2499999999999995E-3</v>
      </c>
      <c r="I17" s="23">
        <f>'Sample Composition (7)'!D21</f>
        <v>9.0600000000000003E-3</v>
      </c>
      <c r="J17" s="23">
        <f>'Sample Composition (8)'!D21</f>
        <v>1.1560000000000001E-2</v>
      </c>
      <c r="K17" s="23">
        <f>'Sample Composition (9)'!D21</f>
        <v>8.43E-3</v>
      </c>
      <c r="L17" s="23">
        <f>'Sample Composition (10)'!D21</f>
        <v>8.8699999999999994E-3</v>
      </c>
      <c r="M17" s="23">
        <f>'Sample Composition (11)'!D21</f>
        <v>3.64E-3</v>
      </c>
    </row>
    <row r="18" spans="2:13" x14ac:dyDescent="0.2">
      <c r="B18" s="1" t="s">
        <v>41</v>
      </c>
      <c r="C18" s="23">
        <f>'Sample Composition'!D22</f>
        <v>0</v>
      </c>
      <c r="D18" s="23">
        <f>'Sample Composition (2)'!D22</f>
        <v>0</v>
      </c>
      <c r="E18" s="23">
        <f>'Sample Composition (3)'!D22</f>
        <v>0</v>
      </c>
      <c r="F18" s="23">
        <f>'Sample Composition (4)'!D22</f>
        <v>4.5430500000000001E-4</v>
      </c>
      <c r="G18" s="23">
        <f>'Sample Composition (5)'!D22</f>
        <v>4.7232200000000001E-4</v>
      </c>
      <c r="H18" s="23">
        <f>'Sample Composition (6)'!D22</f>
        <v>0</v>
      </c>
      <c r="I18" s="23">
        <f>'Sample Composition (7)'!D22</f>
        <v>0</v>
      </c>
      <c r="J18" s="23">
        <f>'Sample Composition (8)'!D22</f>
        <v>0</v>
      </c>
      <c r="K18" s="23">
        <f>'Sample Composition (9)'!D22</f>
        <v>6.1599400000000003E-4</v>
      </c>
      <c r="L18" s="23">
        <f>'Sample Composition (10)'!D22</f>
        <v>0</v>
      </c>
      <c r="M18" s="23">
        <f>'Sample Composition (11)'!D22</f>
        <v>0</v>
      </c>
    </row>
    <row r="19" spans="2:13" x14ac:dyDescent="0.2">
      <c r="B19" s="1" t="s">
        <v>181</v>
      </c>
      <c r="C19" s="23">
        <f>'Sample Composition'!D23</f>
        <v>1.8871099999999999E-4</v>
      </c>
      <c r="D19" s="23">
        <f>'Sample Composition (2)'!D23</f>
        <v>0</v>
      </c>
      <c r="E19" s="23">
        <f>'Sample Composition (3)'!D23</f>
        <v>0</v>
      </c>
      <c r="F19" s="23">
        <f>'Sample Composition (4)'!D23</f>
        <v>0</v>
      </c>
      <c r="G19" s="23">
        <f>'Sample Composition (5)'!D23</f>
        <v>0</v>
      </c>
      <c r="H19" s="23">
        <f>'Sample Composition (6)'!D23</f>
        <v>1.1273900000000001E-4</v>
      </c>
      <c r="I19" s="23">
        <f>'Sample Composition (7)'!D23</f>
        <v>9.4660999999999994E-5</v>
      </c>
      <c r="J19" s="23">
        <f>'Sample Composition (8)'!D23</f>
        <v>0</v>
      </c>
      <c r="K19" s="23">
        <f>'Sample Composition (9)'!D23</f>
        <v>0</v>
      </c>
      <c r="L19" s="23">
        <f>'Sample Composition (10)'!D23</f>
        <v>0</v>
      </c>
      <c r="M19" s="23">
        <f>'Sample Composition (11)'!D23</f>
        <v>0</v>
      </c>
    </row>
    <row r="20" spans="2:13" x14ac:dyDescent="0.2">
      <c r="B20" s="1" t="s">
        <v>1002</v>
      </c>
      <c r="C20" s="23">
        <f>'Sample Composition'!D24</f>
        <v>1.91E-3</v>
      </c>
      <c r="D20" s="23">
        <f>'Sample Composition (2)'!D24</f>
        <v>1.0200000000000001E-3</v>
      </c>
      <c r="E20" s="23">
        <f>'Sample Composition (3)'!D24</f>
        <v>1.6000000000000001E-3</v>
      </c>
      <c r="F20" s="23">
        <f>'Sample Composition (4)'!D24</f>
        <v>1.2999999999999999E-3</v>
      </c>
      <c r="G20" s="23">
        <f>'Sample Composition (5)'!D24</f>
        <v>5.6856699999999997E-4</v>
      </c>
      <c r="H20" s="23">
        <f>'Sample Composition (6)'!D24</f>
        <v>2.9299999999999999E-3</v>
      </c>
      <c r="I20" s="23">
        <f>'Sample Composition (7)'!D24</f>
        <v>1.5100000000000001E-3</v>
      </c>
      <c r="J20" s="23">
        <f>'Sample Composition (8)'!D24</f>
        <v>9.6856700000000004E-4</v>
      </c>
      <c r="K20" s="23">
        <f>'Sample Composition (9)'!D24</f>
        <v>4.0789299999999999E-4</v>
      </c>
      <c r="L20" s="23">
        <f>'Sample Composition (10)'!D24</f>
        <v>1.8699999999999999E-3</v>
      </c>
      <c r="M20" s="23">
        <f>'Sample Composition (11)'!D24</f>
        <v>3.48926E-4</v>
      </c>
    </row>
    <row r="21" spans="2:13" x14ac:dyDescent="0.2">
      <c r="B21" s="1" t="s">
        <v>1003</v>
      </c>
      <c r="C21" s="23">
        <f>'Sample Composition'!D25</f>
        <v>7.7179999999999999E-2</v>
      </c>
      <c r="D21" s="23">
        <f>'Sample Composition (2)'!D25</f>
        <v>7.3370000000000005E-2</v>
      </c>
      <c r="E21" s="23">
        <f>'Sample Composition (3)'!D25</f>
        <v>0.10059</v>
      </c>
      <c r="F21" s="23">
        <f>'Sample Composition (4)'!D25</f>
        <v>0.10564999999999999</v>
      </c>
      <c r="G21" s="23">
        <f>'Sample Composition (5)'!D25</f>
        <v>0.10395</v>
      </c>
      <c r="H21" s="23">
        <f>'Sample Composition (6)'!D25</f>
        <v>0.10131999999999999</v>
      </c>
      <c r="I21" s="23">
        <f>'Sample Composition (7)'!D25</f>
        <v>8.387E-2</v>
      </c>
      <c r="J21" s="23">
        <f>'Sample Composition (8)'!D25</f>
        <v>0.10546</v>
      </c>
      <c r="K21" s="23">
        <f>'Sample Composition (9)'!D25</f>
        <v>9.3100000000000002E-2</v>
      </c>
      <c r="L21" s="23">
        <f>'Sample Composition (10)'!D25</f>
        <v>8.7359999999999993E-2</v>
      </c>
      <c r="M21" s="23">
        <f>'Sample Composition (11)'!D25</f>
        <v>6.361E-2</v>
      </c>
    </row>
    <row r="22" spans="2:13" x14ac:dyDescent="0.2">
      <c r="B22" s="1" t="s">
        <v>50</v>
      </c>
      <c r="C22" s="23">
        <f>'Sample Composition'!D26</f>
        <v>0</v>
      </c>
      <c r="D22" s="23">
        <f>'Sample Composition (2)'!D26</f>
        <v>0</v>
      </c>
      <c r="E22" s="23">
        <f>'Sample Composition (3)'!D26</f>
        <v>7.2946600000000001E-4</v>
      </c>
      <c r="F22" s="23">
        <f>'Sample Composition (4)'!D26</f>
        <v>7.6064299999999997E-4</v>
      </c>
      <c r="G22" s="23">
        <f>'Sample Composition (5)'!D26</f>
        <v>7.0913300000000003E-4</v>
      </c>
      <c r="H22" s="23">
        <f>'Sample Composition (6)'!D26</f>
        <v>0</v>
      </c>
      <c r="I22" s="23">
        <f>'Sample Composition (7)'!D26</f>
        <v>0</v>
      </c>
      <c r="J22" s="23">
        <f>'Sample Composition (8)'!D26</f>
        <v>0</v>
      </c>
      <c r="K22" s="23">
        <f>'Sample Composition (9)'!D26</f>
        <v>0</v>
      </c>
      <c r="L22" s="23">
        <f>'Sample Composition (10)'!D26</f>
        <v>6.1909599999999997E-4</v>
      </c>
      <c r="M22" s="23">
        <f>'Sample Composition (11)'!D26</f>
        <v>4.3115500000000001E-4</v>
      </c>
    </row>
    <row r="23" spans="2:13" x14ac:dyDescent="0.2">
      <c r="B23" s="1" t="s">
        <v>1004</v>
      </c>
      <c r="C23" s="23">
        <f>'Sample Composition'!D27</f>
        <v>8.4203999999999995E-5</v>
      </c>
      <c r="D23" s="23">
        <f>'Sample Composition (2)'!D27</f>
        <v>6.5999000000000003E-5</v>
      </c>
      <c r="E23" s="23">
        <f>'Sample Composition (3)'!D27</f>
        <v>4.4070000000000003E-5</v>
      </c>
      <c r="F23" s="23">
        <f>'Sample Composition (4)'!D27</f>
        <v>6.0016999999999998E-5</v>
      </c>
      <c r="G23" s="23">
        <f>'Sample Composition (5)'!D27</f>
        <v>3.5867000000000001E-5</v>
      </c>
      <c r="H23" s="23">
        <f>'Sample Composition (6)'!D27</f>
        <v>4.8770000000000002E-5</v>
      </c>
      <c r="I23" s="23">
        <f>'Sample Composition (7)'!D27</f>
        <v>3.8210999999999997E-5</v>
      </c>
      <c r="J23" s="23">
        <f>'Sample Composition (8)'!D27</f>
        <v>2.2274000000000001E-5</v>
      </c>
      <c r="K23" s="23">
        <f>'Sample Composition (9)'!D27</f>
        <v>1.6106000000000001E-5</v>
      </c>
      <c r="L23" s="23">
        <f>'Sample Composition (10)'!D27</f>
        <v>3.3371999999999998E-5</v>
      </c>
      <c r="M23" s="23">
        <f>'Sample Composition (11)'!D27</f>
        <v>1.8896999999999999E-5</v>
      </c>
    </row>
    <row r="24" spans="2:13" x14ac:dyDescent="0.2">
      <c r="B24" s="1" t="s">
        <v>1005</v>
      </c>
      <c r="C24" s="23">
        <f>'Sample Composition'!D28</f>
        <v>6.0557999999999999E-5</v>
      </c>
      <c r="D24" s="23">
        <f>'Sample Composition (2)'!D28</f>
        <v>4.6094999999999998E-5</v>
      </c>
      <c r="E24" s="23">
        <f>'Sample Composition (3)'!D28</f>
        <v>4.7222999999999998E-5</v>
      </c>
      <c r="F24" s="23">
        <f>'Sample Composition (4)'!D28</f>
        <v>6.9160999999999997E-5</v>
      </c>
      <c r="G24" s="23">
        <f>'Sample Composition (5)'!D28</f>
        <v>2.6993000000000001E-5</v>
      </c>
      <c r="H24" s="23">
        <f>'Sample Composition (6)'!D28</f>
        <v>4.7438000000000002E-5</v>
      </c>
      <c r="I24" s="23">
        <f>'Sample Composition (7)'!D28</f>
        <v>5.1391999999999999E-5</v>
      </c>
      <c r="J24" s="23">
        <f>'Sample Composition (8)'!D28</f>
        <v>4.9595000000000002E-5</v>
      </c>
      <c r="K24" s="23">
        <f>'Sample Composition (9)'!D28</f>
        <v>5.1919999999999998E-5</v>
      </c>
      <c r="L24" s="23">
        <f>'Sample Composition (10)'!D28</f>
        <v>4.9166999999999999E-5</v>
      </c>
      <c r="M24" s="23">
        <f>'Sample Composition (11)'!D28</f>
        <v>4.1835000000000002E-5</v>
      </c>
    </row>
    <row r="25" spans="2:13" x14ac:dyDescent="0.2">
      <c r="B25" s="1" t="s">
        <v>1006</v>
      </c>
      <c r="C25" s="23">
        <f>'Sample Composition'!D29</f>
        <v>1.00813E-4</v>
      </c>
      <c r="D25" s="23">
        <f>'Sample Composition (2)'!D29</f>
        <v>7.8094000000000001E-5</v>
      </c>
      <c r="E25" s="23">
        <f>'Sample Composition (3)'!D29</f>
        <v>1.4523300000000001E-4</v>
      </c>
      <c r="F25" s="23">
        <f>'Sample Composition (4)'!D29</f>
        <v>6.9790999999999996E-5</v>
      </c>
      <c r="G25" s="23">
        <f>'Sample Composition (5)'!D29</f>
        <v>5.3995000000000001E-5</v>
      </c>
      <c r="H25" s="23">
        <f>'Sample Composition (6)'!D29</f>
        <v>1.1584200000000001E-4</v>
      </c>
      <c r="I25" s="23">
        <f>'Sample Composition (7)'!D29</f>
        <v>8.4073999999999995E-5</v>
      </c>
      <c r="J25" s="23">
        <f>'Sample Composition (8)'!D29</f>
        <v>4.9545000000000001E-5</v>
      </c>
      <c r="K25" s="23">
        <f>'Sample Composition (9)'!D29</f>
        <v>4.5513999999999998E-5</v>
      </c>
      <c r="L25" s="23">
        <f>'Sample Composition (10)'!D29</f>
        <v>8.5142000000000006E-5</v>
      </c>
      <c r="M25" s="23">
        <f>'Sample Composition (11)'!D29</f>
        <v>5.5090000000000003E-5</v>
      </c>
    </row>
    <row r="26" spans="2:13" x14ac:dyDescent="0.2">
      <c r="B26" s="1" t="s">
        <v>1007</v>
      </c>
      <c r="C26" s="23">
        <f>'Sample Composition'!D30</f>
        <v>1.8981E-5</v>
      </c>
      <c r="D26" s="23">
        <f>'Sample Composition (2)'!D30</f>
        <v>2.2697E-5</v>
      </c>
      <c r="E26" s="23">
        <f>'Sample Composition (3)'!D30</f>
        <v>2.0098E-5</v>
      </c>
      <c r="F26" s="23">
        <f>'Sample Composition (4)'!D30</f>
        <v>2.3821000000000001E-5</v>
      </c>
      <c r="G26" s="23">
        <f>'Sample Composition (5)'!D30</f>
        <v>2.3760999999999998E-5</v>
      </c>
      <c r="H26" s="23">
        <f>'Sample Composition (6)'!D30</f>
        <v>2.5911999999999999E-5</v>
      </c>
      <c r="I26" s="23">
        <f>'Sample Composition (7)'!D30</f>
        <v>2.3938E-5</v>
      </c>
      <c r="J26" s="23">
        <f>'Sample Composition (8)'!D30</f>
        <v>2.3506000000000002E-5</v>
      </c>
      <c r="K26" s="23">
        <f>'Sample Composition (9)'!D30</f>
        <v>2.7155999999999999E-5</v>
      </c>
      <c r="L26" s="23">
        <f>'Sample Composition (10)'!D30</f>
        <v>3.0378999999999998E-5</v>
      </c>
      <c r="M26" s="23">
        <f>'Sample Composition (11)'!D30</f>
        <v>3.5763000000000003E-5</v>
      </c>
    </row>
    <row r="27" spans="2:13" x14ac:dyDescent="0.2">
      <c r="B27" s="1" t="s">
        <v>64</v>
      </c>
      <c r="C27" s="23">
        <f>'Sample Composition'!D31</f>
        <v>0</v>
      </c>
      <c r="D27" s="23">
        <f>'Sample Composition (2)'!D31</f>
        <v>0</v>
      </c>
      <c r="E27" s="23">
        <f>'Sample Composition (3)'!D31</f>
        <v>0</v>
      </c>
      <c r="F27" s="23">
        <f>'Sample Composition (4)'!D31</f>
        <v>0</v>
      </c>
      <c r="G27" s="23">
        <f>'Sample Composition (5)'!D31</f>
        <v>0</v>
      </c>
      <c r="H27" s="23">
        <f>'Sample Composition (6)'!D31</f>
        <v>0</v>
      </c>
      <c r="I27" s="23">
        <f>'Sample Composition (7)'!D31</f>
        <v>6.0480000000000004E-6</v>
      </c>
      <c r="J27" s="23">
        <f>'Sample Composition (8)'!D31</f>
        <v>0</v>
      </c>
      <c r="K27" s="23">
        <f>'Sample Composition (9)'!D31</f>
        <v>0</v>
      </c>
      <c r="L27" s="23">
        <f>'Sample Composition (10)'!D31</f>
        <v>0</v>
      </c>
      <c r="M27" s="23">
        <f>'Sample Composition (11)'!D31</f>
        <v>0</v>
      </c>
    </row>
    <row r="28" spans="2:13" x14ac:dyDescent="0.2">
      <c r="B28" s="1" t="s">
        <v>66</v>
      </c>
      <c r="C28" s="23">
        <f>'Sample Composition'!D32</f>
        <v>0</v>
      </c>
      <c r="D28" s="23">
        <f>'Sample Composition (2)'!D32</f>
        <v>0</v>
      </c>
      <c r="E28" s="23">
        <f>'Sample Composition (3)'!D32</f>
        <v>2.8685999999999999E-5</v>
      </c>
      <c r="F28" s="23">
        <f>'Sample Composition (4)'!D32</f>
        <v>1.3016E-5</v>
      </c>
      <c r="G28" s="23">
        <f>'Sample Composition (5)'!D32</f>
        <v>0</v>
      </c>
      <c r="H28" s="23">
        <f>'Sample Composition (6)'!D32</f>
        <v>0</v>
      </c>
      <c r="I28" s="23">
        <f>'Sample Composition (7)'!D32</f>
        <v>1.0866999999999999E-5</v>
      </c>
      <c r="J28" s="23">
        <f>'Sample Composition (8)'!D32</f>
        <v>1.3661E-5</v>
      </c>
      <c r="K28" s="23">
        <f>'Sample Composition (9)'!D32</f>
        <v>1.0930999999999999E-5</v>
      </c>
      <c r="L28" s="23">
        <f>'Sample Composition (10)'!D32</f>
        <v>1.6575999999999999E-5</v>
      </c>
      <c r="M28" s="23">
        <f>'Sample Composition (11)'!D32</f>
        <v>1.3944999999999999E-5</v>
      </c>
    </row>
    <row r="29" spans="2:13" x14ac:dyDescent="0.2">
      <c r="B29" s="1" t="s">
        <v>70</v>
      </c>
      <c r="C29" s="23">
        <f>'Sample Composition'!D34</f>
        <v>0</v>
      </c>
      <c r="D29" s="23">
        <f>'Sample Composition (2)'!D34</f>
        <v>1.6149000000000001E-5</v>
      </c>
      <c r="E29" s="23">
        <f>'Sample Composition (3)'!D34</f>
        <v>1.4673E-5</v>
      </c>
      <c r="F29" s="23">
        <f>'Sample Composition (4)'!D34</f>
        <v>0</v>
      </c>
      <c r="G29" s="23">
        <f>'Sample Composition (5)'!D34</f>
        <v>0</v>
      </c>
      <c r="H29" s="23">
        <f>'Sample Composition (6)'!D34</f>
        <v>0</v>
      </c>
      <c r="I29" s="23">
        <f>'Sample Composition (7)'!D34</f>
        <v>0</v>
      </c>
      <c r="J29" s="23">
        <f>'Sample Composition (8)'!D34</f>
        <v>0</v>
      </c>
      <c r="K29" s="23">
        <f>'Sample Composition (9)'!D34</f>
        <v>0</v>
      </c>
      <c r="L29" s="23">
        <f>'Sample Composition (10)'!D34</f>
        <v>0</v>
      </c>
      <c r="M29" s="23">
        <f>'Sample Composition (11)'!D34</f>
        <v>0</v>
      </c>
    </row>
    <row r="30" spans="2:13" x14ac:dyDescent="0.2">
      <c r="B30" s="1" t="s">
        <v>1008</v>
      </c>
      <c r="C30" s="23">
        <f>'Sample Composition'!D35</f>
        <v>8.7718000000000003E-5</v>
      </c>
      <c r="D30" s="23">
        <f>'Sample Composition (2)'!D35</f>
        <v>8.5131999999999997E-5</v>
      </c>
      <c r="E30" s="23">
        <f>'Sample Composition (3)'!D35</f>
        <v>6.8182000000000006E-5</v>
      </c>
      <c r="F30" s="23">
        <f>'Sample Composition (4)'!D35</f>
        <v>6.3678999999999998E-5</v>
      </c>
      <c r="G30" s="23">
        <f>'Sample Composition (5)'!D35</f>
        <v>4.4270999999999997E-5</v>
      </c>
      <c r="H30" s="23">
        <f>'Sample Composition (6)'!D35</f>
        <v>7.9276999999999993E-5</v>
      </c>
      <c r="I30" s="23">
        <f>'Sample Composition (7)'!D35</f>
        <v>8.3412999999999996E-5</v>
      </c>
      <c r="J30" s="23">
        <f>'Sample Composition (8)'!D35</f>
        <v>6.0000999999999997E-5</v>
      </c>
      <c r="K30" s="23">
        <f>'Sample Composition (9)'!D35</f>
        <v>5.3981999999999999E-5</v>
      </c>
      <c r="L30" s="23">
        <f>'Sample Composition (10)'!D35</f>
        <v>9.2418999999999997E-5</v>
      </c>
      <c r="M30" s="23">
        <f>'Sample Composition (11)'!D35</f>
        <v>3.9613999999999997E-5</v>
      </c>
    </row>
    <row r="31" spans="2:13" x14ac:dyDescent="0.2">
      <c r="B31" s="1" t="s">
        <v>364</v>
      </c>
      <c r="C31" s="23">
        <f>'Sample Composition'!D36</f>
        <v>5.1236999999999997E-5</v>
      </c>
      <c r="D31" s="23">
        <f>'Sample Composition (2)'!D36</f>
        <v>7.8044E-5</v>
      </c>
      <c r="E31" s="23">
        <f>'Sample Composition (3)'!D36</f>
        <v>9.7158999999999996E-5</v>
      </c>
      <c r="F31" s="23">
        <f>'Sample Composition (4)'!D36</f>
        <v>0</v>
      </c>
      <c r="G31" s="23">
        <f>'Sample Composition (5)'!D36</f>
        <v>4.0329E-5</v>
      </c>
      <c r="H31" s="23">
        <f>'Sample Composition (6)'!D36</f>
        <v>7.3209999999999999E-5</v>
      </c>
      <c r="I31" s="23">
        <f>'Sample Composition (7)'!D36</f>
        <v>8.4043999999999997E-5</v>
      </c>
      <c r="J31" s="23">
        <f>'Sample Composition (8)'!D36</f>
        <v>3.2308999999999998E-5</v>
      </c>
      <c r="K31" s="23">
        <f>'Sample Composition (9)'!D36</f>
        <v>0</v>
      </c>
      <c r="L31" s="23">
        <f>'Sample Composition (10)'!D36</f>
        <v>6.7705000000000003E-5</v>
      </c>
      <c r="M31" s="23">
        <f>'Sample Composition (11)'!D36</f>
        <v>1.4745E-5</v>
      </c>
    </row>
    <row r="32" spans="2:13" x14ac:dyDescent="0.2">
      <c r="B32" s="1" t="s">
        <v>1009</v>
      </c>
      <c r="C32" s="23">
        <f>'Sample Composition'!D38</f>
        <v>2.70602E-4</v>
      </c>
      <c r="D32" s="23">
        <f>'Sample Composition (2)'!D38</f>
        <v>4.61955E-4</v>
      </c>
      <c r="E32" s="23">
        <f>'Sample Composition (3)'!D38</f>
        <v>1.96279E-4</v>
      </c>
      <c r="F32" s="23">
        <f>'Sample Composition (4)'!D38</f>
        <v>2.3370500000000001E-4</v>
      </c>
      <c r="G32" s="23">
        <f>'Sample Composition (5)'!D38</f>
        <v>5.4335500000000003E-4</v>
      </c>
      <c r="H32" s="23">
        <f>'Sample Composition (6)'!D38</f>
        <v>4.0429700000000002E-4</v>
      </c>
      <c r="I32" s="23">
        <f>'Sample Composition (7)'!D38</f>
        <v>7.7573500000000005E-4</v>
      </c>
      <c r="J32" s="23">
        <f>'Sample Composition (8)'!D38</f>
        <v>6.5168699999999997E-4</v>
      </c>
      <c r="K32" s="23">
        <f>'Sample Composition (9)'!D38</f>
        <v>2.5314400000000001E-4</v>
      </c>
      <c r="L32" s="23">
        <f>'Sample Composition (10)'!D38</f>
        <v>4.5193499999999999E-4</v>
      </c>
      <c r="M32" s="23">
        <f>'Sample Composition (11)'!D38</f>
        <v>1.3835E-4</v>
      </c>
    </row>
    <row r="33" spans="2:13" x14ac:dyDescent="0.2">
      <c r="B33" s="1" t="s">
        <v>207</v>
      </c>
      <c r="C33" s="23">
        <f>'Sample Composition'!D39</f>
        <v>3.6520999999999998E-5</v>
      </c>
      <c r="D33" s="23">
        <f>'Sample Composition (2)'!D39</f>
        <v>0</v>
      </c>
      <c r="E33" s="23">
        <f>'Sample Composition (3)'!D39</f>
        <v>0</v>
      </c>
      <c r="F33" s="23">
        <f>'Sample Composition (4)'!D39</f>
        <v>5.0832999999999999E-5</v>
      </c>
      <c r="G33" s="23">
        <f>'Sample Composition (5)'!D39</f>
        <v>0</v>
      </c>
      <c r="H33" s="23">
        <f>'Sample Composition (6)'!D39</f>
        <v>4.7277999999999997E-5</v>
      </c>
      <c r="I33" s="23">
        <f>'Sample Composition (7)'!D39</f>
        <v>0</v>
      </c>
      <c r="J33" s="23">
        <f>'Sample Composition (8)'!D39</f>
        <v>0</v>
      </c>
      <c r="K33" s="23">
        <f>'Sample Composition (9)'!D39</f>
        <v>0</v>
      </c>
      <c r="L33" s="23">
        <f>'Sample Composition (10)'!D39</f>
        <v>0</v>
      </c>
      <c r="M33" s="23">
        <f>'Sample Composition (11)'!D39</f>
        <v>0</v>
      </c>
    </row>
    <row r="34" spans="2:13" x14ac:dyDescent="0.2">
      <c r="B34" s="1"/>
    </row>
    <row r="35" spans="2:13" x14ac:dyDescent="0.2">
      <c r="B35" s="1"/>
    </row>
    <row r="36" spans="2:13" x14ac:dyDescent="0.2">
      <c r="B36" s="24" t="s">
        <v>995</v>
      </c>
      <c r="C36" s="23">
        <f t="shared" ref="C36:M36" si="0">SUM(C9:C33)</f>
        <v>0.51835788299999985</v>
      </c>
      <c r="D36" s="23">
        <f t="shared" si="0"/>
        <v>0.5056941650000002</v>
      </c>
      <c r="E36" s="23">
        <f t="shared" si="0"/>
        <v>0.5146614169999999</v>
      </c>
      <c r="F36" s="23">
        <f t="shared" si="0"/>
        <v>0.51078080299999995</v>
      </c>
      <c r="G36" s="23">
        <f t="shared" si="0"/>
        <v>0.52817859300000014</v>
      </c>
      <c r="H36" s="23">
        <f t="shared" si="0"/>
        <v>0.54593707899999999</v>
      </c>
      <c r="I36" s="23">
        <f t="shared" si="0"/>
        <v>0.49869759599999997</v>
      </c>
      <c r="J36" s="23">
        <f t="shared" si="0"/>
        <v>0.54562641599999984</v>
      </c>
      <c r="K36" s="23">
        <f t="shared" si="0"/>
        <v>0.49412064700000002</v>
      </c>
      <c r="L36" s="23">
        <f t="shared" si="0"/>
        <v>0.49460251399999994</v>
      </c>
      <c r="M36" s="23">
        <f t="shared" si="0"/>
        <v>0.50621831999999989</v>
      </c>
    </row>
    <row r="37" spans="2:13" x14ac:dyDescent="0.2">
      <c r="B37" s="1"/>
    </row>
    <row r="38" spans="2:13" x14ac:dyDescent="0.2">
      <c r="B38" s="1"/>
    </row>
    <row r="39" spans="2:13" x14ac:dyDescent="0.2">
      <c r="B39" s="1"/>
    </row>
    <row r="40" spans="2:13" x14ac:dyDescent="0.2">
      <c r="B40" s="1"/>
    </row>
    <row r="41" spans="2:13" x14ac:dyDescent="0.2">
      <c r="B41" s="1"/>
    </row>
  </sheetData>
  <conditionalFormatting sqref="C8:C33">
    <cfRule type="colorScale" priority="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D33">
    <cfRule type="colorScale" priority="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8:E33">
    <cfRule type="colorScale" priority="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:F33">
    <cfRule type="colorScale" priority="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33">
    <cfRule type="colorScale" priority="9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:H33">
    <cfRule type="colorScale" priority="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8:I33">
    <cfRule type="colorScale" priority="9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:J33">
    <cfRule type="colorScale" priority="10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8:K33">
    <cfRule type="colorScale" priority="10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8:L33">
    <cfRule type="colorScale" priority="1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:M33">
    <cfRule type="colorScale" priority="10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11</vt:i4>
      </vt:variant>
    </vt:vector>
  </HeadingPairs>
  <TitlesOfParts>
    <vt:vector size="24" baseType="lpstr">
      <vt:lpstr>Sample Composition</vt:lpstr>
      <vt:lpstr>Sample Composition (2)</vt:lpstr>
      <vt:lpstr>Sample Composition (3)</vt:lpstr>
      <vt:lpstr>Sample Composition (4)</vt:lpstr>
      <vt:lpstr>Sample Composition (5)</vt:lpstr>
      <vt:lpstr>Sample Composition (6)</vt:lpstr>
      <vt:lpstr>Sample Composition (7)</vt:lpstr>
      <vt:lpstr>Sample Composition (8)</vt:lpstr>
      <vt:lpstr>Sample Composition (9)</vt:lpstr>
      <vt:lpstr>Sample Composition (10)</vt:lpstr>
      <vt:lpstr>Sample Composition (11)</vt:lpstr>
      <vt:lpstr>Resumo</vt:lpstr>
      <vt:lpstr>Gráfico</vt:lpstr>
      <vt:lpstr>'Sample Composition'!Titulos_de_impressao</vt:lpstr>
      <vt:lpstr>'Sample Composition (10)'!Titulos_de_impressao</vt:lpstr>
      <vt:lpstr>'Sample Composition (11)'!Titulos_de_impressao</vt:lpstr>
      <vt:lpstr>'Sample Composition (2)'!Titulos_de_impressao</vt:lpstr>
      <vt:lpstr>'Sample Composition (3)'!Titulos_de_impressao</vt:lpstr>
      <vt:lpstr>'Sample Composition (4)'!Titulos_de_impressao</vt:lpstr>
      <vt:lpstr>'Sample Composition (5)'!Titulos_de_impressao</vt:lpstr>
      <vt:lpstr>'Sample Composition (6)'!Titulos_de_impressao</vt:lpstr>
      <vt:lpstr>'Sample Composition (7)'!Titulos_de_impressao</vt:lpstr>
      <vt:lpstr>'Sample Composition (8)'!Titulos_de_impressao</vt:lpstr>
      <vt:lpstr>'Sample Composition (9)'!Titulos_de_impressao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 Chede</dc:creator>
  <cp:lastModifiedBy>Ricardo Angelo Campos</cp:lastModifiedBy>
  <dcterms:created xsi:type="dcterms:W3CDTF">2021-07-19T18:18:17Z</dcterms:created>
  <dcterms:modified xsi:type="dcterms:W3CDTF">2022-03-11T20:48:37Z</dcterms:modified>
</cp:coreProperties>
</file>